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17796\"/>
    </mc:Choice>
  </mc:AlternateContent>
  <xr:revisionPtr revIDLastSave="0" documentId="13_ncr:1_{4FAC5D66-220E-47D2-A1B4-1F9F6C3965E4}" xr6:coauthVersionLast="47" xr6:coauthVersionMax="47" xr10:uidLastSave="{00000000-0000-0000-0000-000000000000}"/>
  <bookViews>
    <workbookView xWindow="0" yWindow="-163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CALCS'!$I$28:$Y$77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88" i="1" l="1"/>
  <c r="X169" i="1"/>
  <c r="X88" i="1"/>
  <c r="W250" i="1"/>
  <c r="V169" i="1"/>
  <c r="V88" i="1"/>
  <c r="U169" i="1"/>
  <c r="U88" i="1"/>
  <c r="T169" i="1"/>
  <c r="T88" i="1"/>
  <c r="S169" i="1"/>
  <c r="S88" i="1"/>
  <c r="R88" i="1"/>
  <c r="Q88" i="1"/>
  <c r="P169" i="1"/>
  <c r="O169" i="1"/>
  <c r="P88" i="1"/>
  <c r="O88" i="1"/>
  <c r="V29" i="1"/>
  <c r="I111" i="1"/>
  <c r="W111" i="1" s="1"/>
  <c r="I110" i="1"/>
  <c r="W110" i="1" s="1"/>
  <c r="K110" i="1" l="1"/>
  <c r="N110" i="1"/>
  <c r="V110" i="1"/>
  <c r="K111" i="1"/>
  <c r="N111" i="1"/>
  <c r="V111" i="1"/>
  <c r="R111" i="1" l="1"/>
  <c r="Q111" i="1"/>
  <c r="P111" i="1"/>
  <c r="R110" i="1"/>
  <c r="Q110" i="1"/>
  <c r="P110" i="1"/>
  <c r="T110" i="1" l="1"/>
  <c r="S110" i="1"/>
  <c r="T111" i="1"/>
  <c r="S111" i="1"/>
  <c r="V117" i="1" l="1"/>
  <c r="V55" i="1"/>
  <c r="W117" i="1"/>
  <c r="I47" i="1"/>
  <c r="N47" i="1" s="1"/>
  <c r="X108" i="1"/>
  <c r="S108" i="1"/>
  <c r="P108" i="1"/>
  <c r="S198" i="1"/>
  <c r="S192" i="1"/>
  <c r="T198" i="1"/>
  <c r="T192" i="1"/>
  <c r="R212" i="1"/>
  <c r="Q209" i="1"/>
  <c r="Q205" i="1"/>
  <c r="Q201" i="1"/>
  <c r="Q195" i="1"/>
  <c r="P200" i="1"/>
  <c r="P199" i="1"/>
  <c r="P194" i="1"/>
  <c r="P193" i="1"/>
  <c r="U198" i="1"/>
  <c r="U192" i="1"/>
  <c r="N209" i="1"/>
  <c r="I209" i="1"/>
  <c r="K209" i="1" s="1"/>
  <c r="V208" i="1"/>
  <c r="I208" i="1"/>
  <c r="K208" i="1" s="1"/>
  <c r="M207" i="1"/>
  <c r="I207" i="1"/>
  <c r="K207" i="1" s="1"/>
  <c r="N205" i="1"/>
  <c r="I205" i="1"/>
  <c r="K205" i="1" s="1"/>
  <c r="V204" i="1"/>
  <c r="I204" i="1"/>
  <c r="K204" i="1" s="1"/>
  <c r="M203" i="1"/>
  <c r="I203" i="1"/>
  <c r="K203" i="1" s="1"/>
  <c r="N201" i="1"/>
  <c r="I201" i="1"/>
  <c r="K201" i="1" s="1"/>
  <c r="I200" i="1"/>
  <c r="K200" i="1" s="1"/>
  <c r="I199" i="1"/>
  <c r="K199" i="1" s="1"/>
  <c r="I198" i="1"/>
  <c r="X198" i="1" s="1"/>
  <c r="M197" i="1"/>
  <c r="I197" i="1"/>
  <c r="K197" i="1" s="1"/>
  <c r="N195" i="1"/>
  <c r="I195" i="1"/>
  <c r="K195" i="1" s="1"/>
  <c r="I194" i="1"/>
  <c r="K194" i="1" s="1"/>
  <c r="I193" i="1"/>
  <c r="K193" i="1" s="1"/>
  <c r="I192" i="1"/>
  <c r="X192" i="1" s="1"/>
  <c r="M191" i="1"/>
  <c r="I191" i="1"/>
  <c r="K191" i="1" s="1"/>
  <c r="M189" i="1"/>
  <c r="M177" i="1"/>
  <c r="M176" i="1"/>
  <c r="X189" i="1"/>
  <c r="X177" i="1"/>
  <c r="X176" i="1"/>
  <c r="S189" i="1"/>
  <c r="S177" i="1"/>
  <c r="S176" i="1"/>
  <c r="P189" i="1"/>
  <c r="P177" i="1"/>
  <c r="P176" i="1"/>
  <c r="I35" i="1"/>
  <c r="N35" i="1" s="1"/>
  <c r="Q121" i="1"/>
  <c r="Q126" i="1"/>
  <c r="R157" i="1"/>
  <c r="R158" i="1"/>
  <c r="R159" i="1"/>
  <c r="R160" i="1"/>
  <c r="Q157" i="1"/>
  <c r="Q158" i="1"/>
  <c r="Q159" i="1"/>
  <c r="Q160" i="1"/>
  <c r="P157" i="1"/>
  <c r="S157" i="1" s="1"/>
  <c r="P158" i="1"/>
  <c r="S158" i="1" s="1"/>
  <c r="P159" i="1"/>
  <c r="T159" i="1" s="1"/>
  <c r="P160" i="1"/>
  <c r="T160" i="1" s="1"/>
  <c r="R156" i="1"/>
  <c r="Q156" i="1"/>
  <c r="P156" i="1"/>
  <c r="S156" i="1" s="1"/>
  <c r="Q145" i="1"/>
  <c r="Q146" i="1"/>
  <c r="Q147" i="1"/>
  <c r="Q148" i="1"/>
  <c r="Q149" i="1"/>
  <c r="Q150" i="1"/>
  <c r="Q151" i="1"/>
  <c r="Q152" i="1"/>
  <c r="Q153" i="1"/>
  <c r="Q154" i="1"/>
  <c r="Q144" i="1"/>
  <c r="O145" i="1"/>
  <c r="U145" i="1" s="1"/>
  <c r="O146" i="1"/>
  <c r="U146" i="1" s="1"/>
  <c r="O147" i="1"/>
  <c r="U147" i="1" s="1"/>
  <c r="O148" i="1"/>
  <c r="U148" i="1" s="1"/>
  <c r="O149" i="1"/>
  <c r="U149" i="1" s="1"/>
  <c r="O150" i="1"/>
  <c r="U150" i="1" s="1"/>
  <c r="O151" i="1"/>
  <c r="U151" i="1" s="1"/>
  <c r="O152" i="1"/>
  <c r="U152" i="1" s="1"/>
  <c r="O153" i="1"/>
  <c r="U153" i="1" s="1"/>
  <c r="O154" i="1"/>
  <c r="U154" i="1" s="1"/>
  <c r="O144" i="1"/>
  <c r="U144" i="1" s="1"/>
  <c r="N142" i="1"/>
  <c r="N140" i="1"/>
  <c r="N137" i="1"/>
  <c r="N134" i="1"/>
  <c r="N131" i="1"/>
  <c r="N127" i="1"/>
  <c r="N125" i="1"/>
  <c r="N122" i="1"/>
  <c r="N119" i="1"/>
  <c r="N118" i="1"/>
  <c r="N117" i="1"/>
  <c r="N115" i="1"/>
  <c r="N82" i="1"/>
  <c r="N79" i="1"/>
  <c r="N76" i="1"/>
  <c r="N73" i="1"/>
  <c r="N72" i="1"/>
  <c r="N69" i="1"/>
  <c r="N66" i="1"/>
  <c r="N63" i="1"/>
  <c r="N60" i="1"/>
  <c r="N57" i="1"/>
  <c r="N54" i="1"/>
  <c r="N50" i="1"/>
  <c r="N45" i="1"/>
  <c r="N41" i="1"/>
  <c r="N37" i="1"/>
  <c r="N32" i="1"/>
  <c r="X95" i="1"/>
  <c r="X96" i="1"/>
  <c r="S96" i="1"/>
  <c r="S95" i="1"/>
  <c r="O126" i="1"/>
  <c r="U126" i="1" s="1"/>
  <c r="O121" i="1"/>
  <c r="U121" i="1" s="1"/>
  <c r="P95" i="1"/>
  <c r="P96" i="1"/>
  <c r="I125" i="1"/>
  <c r="I126" i="1"/>
  <c r="X126" i="1" s="1"/>
  <c r="I121" i="1"/>
  <c r="Y121" i="1" s="1"/>
  <c r="K54" i="1"/>
  <c r="P54" i="1" s="1"/>
  <c r="K57" i="1"/>
  <c r="P57" i="1" s="1"/>
  <c r="K60" i="1"/>
  <c r="P60" i="1" s="1"/>
  <c r="K63" i="1"/>
  <c r="P63" i="1" s="1"/>
  <c r="K66" i="1"/>
  <c r="P66" i="1" s="1"/>
  <c r="K69" i="1"/>
  <c r="P69" i="1" s="1"/>
  <c r="I50" i="1"/>
  <c r="I52" i="1"/>
  <c r="Y52" i="1" s="1"/>
  <c r="I53" i="1"/>
  <c r="Y53" i="1" s="1"/>
  <c r="I54" i="1"/>
  <c r="I55" i="1"/>
  <c r="K55" i="1" s="1"/>
  <c r="P55" i="1" s="1"/>
  <c r="S55" i="1" s="1"/>
  <c r="I56" i="1"/>
  <c r="K56" i="1" s="1"/>
  <c r="P56" i="1" s="1"/>
  <c r="S56" i="1" s="1"/>
  <c r="I57" i="1"/>
  <c r="I58" i="1"/>
  <c r="K58" i="1" s="1"/>
  <c r="P58" i="1" s="1"/>
  <c r="T58" i="1" s="1"/>
  <c r="I59" i="1"/>
  <c r="K59" i="1" s="1"/>
  <c r="P59" i="1" s="1"/>
  <c r="T59" i="1" s="1"/>
  <c r="I60" i="1"/>
  <c r="I61" i="1"/>
  <c r="K61" i="1" s="1"/>
  <c r="P61" i="1" s="1"/>
  <c r="T61" i="1" s="1"/>
  <c r="I62" i="1"/>
  <c r="K62" i="1" s="1"/>
  <c r="P62" i="1" s="1"/>
  <c r="T62" i="1" s="1"/>
  <c r="I63" i="1"/>
  <c r="I64" i="1"/>
  <c r="K64" i="1" s="1"/>
  <c r="P64" i="1" s="1"/>
  <c r="S64" i="1" s="1"/>
  <c r="I65" i="1"/>
  <c r="K65" i="1" s="1"/>
  <c r="P65" i="1" s="1"/>
  <c r="T65" i="1" s="1"/>
  <c r="I66" i="1"/>
  <c r="I67" i="1"/>
  <c r="K67" i="1" s="1"/>
  <c r="P67" i="1" s="1"/>
  <c r="S67" i="1" s="1"/>
  <c r="I68" i="1"/>
  <c r="K68" i="1" s="1"/>
  <c r="I69" i="1"/>
  <c r="I70" i="1"/>
  <c r="K70" i="1" s="1"/>
  <c r="P70" i="1" s="1"/>
  <c r="S70" i="1" s="1"/>
  <c r="I71" i="1"/>
  <c r="K71" i="1" s="1"/>
  <c r="P71" i="1" s="1"/>
  <c r="T71" i="1" s="1"/>
  <c r="I72" i="1"/>
  <c r="I74" i="1"/>
  <c r="K74" i="1" s="1"/>
  <c r="R74" i="1" s="1"/>
  <c r="I75" i="1"/>
  <c r="K75" i="1" s="1"/>
  <c r="P75" i="1" s="1"/>
  <c r="I76" i="1"/>
  <c r="X76" i="1" s="1"/>
  <c r="I77" i="1"/>
  <c r="X77" i="1" s="1"/>
  <c r="I78" i="1"/>
  <c r="X78" i="1" s="1"/>
  <c r="I79" i="1"/>
  <c r="X79" i="1" s="1"/>
  <c r="I80" i="1"/>
  <c r="V80" i="1" s="1"/>
  <c r="I81" i="1"/>
  <c r="V81" i="1" s="1"/>
  <c r="I82" i="1"/>
  <c r="W82" i="1" s="1"/>
  <c r="I83" i="1"/>
  <c r="N83" i="1" s="1"/>
  <c r="I84" i="1"/>
  <c r="N84" i="1" s="1"/>
  <c r="I30" i="1"/>
  <c r="V30" i="1" s="1"/>
  <c r="I31" i="1"/>
  <c r="N31" i="1" s="1"/>
  <c r="I32" i="1"/>
  <c r="X32" i="1" s="1"/>
  <c r="I33" i="1"/>
  <c r="V33" i="1" s="1"/>
  <c r="I34" i="1"/>
  <c r="V34" i="1" s="1"/>
  <c r="I36" i="1"/>
  <c r="N36" i="1" s="1"/>
  <c r="I37" i="1"/>
  <c r="X37" i="1" s="1"/>
  <c r="I38" i="1"/>
  <c r="V38" i="1" s="1"/>
  <c r="I39" i="1"/>
  <c r="V39" i="1" s="1"/>
  <c r="I40" i="1"/>
  <c r="N40" i="1" s="1"/>
  <c r="I41" i="1"/>
  <c r="X41" i="1" s="1"/>
  <c r="I42" i="1"/>
  <c r="N42" i="1" s="1"/>
  <c r="I43" i="1"/>
  <c r="N43" i="1" s="1"/>
  <c r="I44" i="1"/>
  <c r="X44" i="1" s="1"/>
  <c r="I45" i="1"/>
  <c r="X45" i="1" s="1"/>
  <c r="I46" i="1"/>
  <c r="X46" i="1" s="1"/>
  <c r="I48" i="1"/>
  <c r="N48" i="1" s="1"/>
  <c r="I49" i="1"/>
  <c r="X49" i="1" s="1"/>
  <c r="M108" i="1"/>
  <c r="M96" i="1"/>
  <c r="M95" i="1"/>
  <c r="S27" i="1"/>
  <c r="S15" i="1"/>
  <c r="S14" i="1"/>
  <c r="X27" i="1"/>
  <c r="X15" i="1"/>
  <c r="X14" i="1"/>
  <c r="M14" i="1"/>
  <c r="M15" i="1"/>
  <c r="M27" i="1"/>
  <c r="P27" i="1"/>
  <c r="P14" i="1"/>
  <c r="P15" i="1"/>
  <c r="U14" i="1"/>
  <c r="V14" i="1"/>
  <c r="W14" i="1"/>
  <c r="Y14" i="1"/>
  <c r="U15" i="1"/>
  <c r="V15" i="1"/>
  <c r="W15" i="1"/>
  <c r="Y15" i="1"/>
  <c r="U27" i="1"/>
  <c r="V27" i="1"/>
  <c r="W27" i="1"/>
  <c r="Y27" i="1"/>
  <c r="Y258" i="1"/>
  <c r="W258" i="1"/>
  <c r="V258" i="1"/>
  <c r="U258" i="1"/>
  <c r="T258" i="1"/>
  <c r="R258" i="1"/>
  <c r="Q258" i="1"/>
  <c r="O258" i="1"/>
  <c r="N258" i="1"/>
  <c r="Y177" i="1"/>
  <c r="W177" i="1"/>
  <c r="V177" i="1"/>
  <c r="U177" i="1"/>
  <c r="T177" i="1"/>
  <c r="R177" i="1"/>
  <c r="Q177" i="1"/>
  <c r="O177" i="1"/>
  <c r="N177" i="1"/>
  <c r="Y96" i="1"/>
  <c r="W96" i="1"/>
  <c r="V96" i="1"/>
  <c r="U96" i="1"/>
  <c r="T96" i="1"/>
  <c r="R96" i="1"/>
  <c r="Q96" i="1"/>
  <c r="O96" i="1"/>
  <c r="N96" i="1"/>
  <c r="T15" i="1"/>
  <c r="R15" i="1"/>
  <c r="Q15" i="1"/>
  <c r="O15" i="1"/>
  <c r="N15" i="1"/>
  <c r="V71" i="1" l="1"/>
  <c r="V47" i="1"/>
  <c r="X31" i="1"/>
  <c r="K47" i="1"/>
  <c r="O47" i="1" s="1"/>
  <c r="U47" i="1" s="1"/>
  <c r="Y68" i="1"/>
  <c r="X35" i="1"/>
  <c r="X34" i="1"/>
  <c r="X33" i="1"/>
  <c r="X30" i="1"/>
  <c r="X36" i="1"/>
  <c r="V35" i="1"/>
  <c r="Y65" i="1"/>
  <c r="Y59" i="1"/>
  <c r="Y58" i="1"/>
  <c r="V31" i="1"/>
  <c r="Y56" i="1"/>
  <c r="X40" i="1"/>
  <c r="X39" i="1"/>
  <c r="M249" i="1"/>
  <c r="M250" i="1" s="1"/>
  <c r="X38" i="1"/>
  <c r="V78" i="1"/>
  <c r="V77" i="1"/>
  <c r="Y55" i="1"/>
  <c r="V52" i="1"/>
  <c r="V53" i="1"/>
  <c r="W81" i="1"/>
  <c r="X249" i="1"/>
  <c r="X250" i="1" s="1"/>
  <c r="V56" i="1"/>
  <c r="V75" i="1"/>
  <c r="V49" i="1"/>
  <c r="V58" i="1"/>
  <c r="X74" i="1"/>
  <c r="V46" i="1"/>
  <c r="V70" i="1"/>
  <c r="X48" i="1"/>
  <c r="X80" i="1"/>
  <c r="V44" i="1"/>
  <c r="V68" i="1"/>
  <c r="V121" i="1"/>
  <c r="X47" i="1"/>
  <c r="V43" i="1"/>
  <c r="V67" i="1"/>
  <c r="Y64" i="1"/>
  <c r="V84" i="1"/>
  <c r="W84" i="1"/>
  <c r="V42" i="1"/>
  <c r="V65" i="1"/>
  <c r="V40" i="1"/>
  <c r="V64" i="1"/>
  <c r="V126" i="1"/>
  <c r="Y71" i="1"/>
  <c r="V62" i="1"/>
  <c r="Y61" i="1"/>
  <c r="V83" i="1"/>
  <c r="W83" i="1"/>
  <c r="Y70" i="1"/>
  <c r="X43" i="1"/>
  <c r="X75" i="1"/>
  <c r="V61" i="1"/>
  <c r="Y62" i="1"/>
  <c r="V48" i="1"/>
  <c r="V59" i="1"/>
  <c r="Y67" i="1"/>
  <c r="X42" i="1"/>
  <c r="V36" i="1"/>
  <c r="V74" i="1"/>
  <c r="P249" i="1"/>
  <c r="P250" i="1" s="1"/>
  <c r="S249" i="1"/>
  <c r="S250" i="1" s="1"/>
  <c r="K192" i="1"/>
  <c r="O192" i="1"/>
  <c r="K198" i="1"/>
  <c r="O198" i="1"/>
  <c r="W192" i="1"/>
  <c r="W198" i="1"/>
  <c r="S160" i="1"/>
  <c r="S159" i="1"/>
  <c r="T158" i="1"/>
  <c r="T70" i="1"/>
  <c r="S71" i="1"/>
  <c r="N33" i="1"/>
  <c r="K35" i="1"/>
  <c r="T156" i="1"/>
  <c r="T157" i="1"/>
  <c r="N58" i="1"/>
  <c r="N59" i="1"/>
  <c r="N68" i="1"/>
  <c r="N65" i="1"/>
  <c r="N70" i="1"/>
  <c r="S62" i="1"/>
  <c r="Q70" i="1"/>
  <c r="N126" i="1"/>
  <c r="R65" i="1"/>
  <c r="N121" i="1"/>
  <c r="T67" i="1"/>
  <c r="R64" i="1"/>
  <c r="R62" i="1"/>
  <c r="N46" i="1"/>
  <c r="S58" i="1"/>
  <c r="T64" i="1"/>
  <c r="R61" i="1"/>
  <c r="S61" i="1"/>
  <c r="S59" i="1"/>
  <c r="N39" i="1"/>
  <c r="Q55" i="1"/>
  <c r="N77" i="1"/>
  <c r="R56" i="1"/>
  <c r="N78" i="1"/>
  <c r="R55" i="1"/>
  <c r="N61" i="1"/>
  <c r="N80" i="1"/>
  <c r="N81" i="1"/>
  <c r="N44" i="1"/>
  <c r="T56" i="1"/>
  <c r="N55" i="1"/>
  <c r="Q58" i="1"/>
  <c r="Q56" i="1"/>
  <c r="T55" i="1"/>
  <c r="S75" i="1"/>
  <c r="T75" i="1"/>
  <c r="P68" i="1"/>
  <c r="R68" i="1"/>
  <c r="Q68" i="1"/>
  <c r="N49" i="1"/>
  <c r="R59" i="1"/>
  <c r="R58" i="1"/>
  <c r="N38" i="1"/>
  <c r="R75" i="1"/>
  <c r="N67" i="1"/>
  <c r="Q74" i="1"/>
  <c r="N30" i="1"/>
  <c r="N52" i="1"/>
  <c r="Q65" i="1"/>
  <c r="N53" i="1"/>
  <c r="Q64" i="1"/>
  <c r="N74" i="1"/>
  <c r="Q62" i="1"/>
  <c r="Q71" i="1"/>
  <c r="N34" i="1"/>
  <c r="N56" i="1"/>
  <c r="Q59" i="1"/>
  <c r="Q75" i="1"/>
  <c r="N71" i="1"/>
  <c r="Q67" i="1"/>
  <c r="N75" i="1"/>
  <c r="Q61" i="1"/>
  <c r="N62" i="1"/>
  <c r="R70" i="1"/>
  <c r="R71" i="1"/>
  <c r="P74" i="1"/>
  <c r="S65" i="1"/>
  <c r="N64" i="1"/>
  <c r="R67" i="1"/>
  <c r="K48" i="1"/>
  <c r="K52" i="1"/>
  <c r="K53" i="1"/>
  <c r="M87" i="1"/>
  <c r="M88" i="1" s="1"/>
  <c r="Y331" i="1"/>
  <c r="W331" i="1"/>
  <c r="V331" i="1"/>
  <c r="U331" i="1"/>
  <c r="T331" i="1"/>
  <c r="R331" i="1"/>
  <c r="Q331" i="1"/>
  <c r="O331" i="1"/>
  <c r="N331" i="1"/>
  <c r="Y330" i="1"/>
  <c r="W330" i="1"/>
  <c r="V330" i="1"/>
  <c r="U330" i="1"/>
  <c r="T330" i="1"/>
  <c r="R330" i="1"/>
  <c r="Q330" i="1"/>
  <c r="O330" i="1"/>
  <c r="N330" i="1"/>
  <c r="Y270" i="1"/>
  <c r="W270" i="1"/>
  <c r="V270" i="1"/>
  <c r="U270" i="1"/>
  <c r="T270" i="1"/>
  <c r="R270" i="1"/>
  <c r="Q270" i="1"/>
  <c r="O270" i="1"/>
  <c r="N270" i="1"/>
  <c r="Y257" i="1"/>
  <c r="W257" i="1"/>
  <c r="V257" i="1"/>
  <c r="U257" i="1"/>
  <c r="T257" i="1"/>
  <c r="R257" i="1"/>
  <c r="Q257" i="1"/>
  <c r="O257" i="1"/>
  <c r="N257" i="1"/>
  <c r="Y189" i="1"/>
  <c r="W189" i="1"/>
  <c r="V189" i="1"/>
  <c r="U189" i="1"/>
  <c r="U249" i="1" s="1"/>
  <c r="U250" i="1" s="1"/>
  <c r="T189" i="1"/>
  <c r="T249" i="1" s="1"/>
  <c r="T250" i="1" s="1"/>
  <c r="R189" i="1"/>
  <c r="R249" i="1" s="1"/>
  <c r="R250" i="1" s="1"/>
  <c r="Q189" i="1"/>
  <c r="Q249" i="1" s="1"/>
  <c r="Q250" i="1" s="1"/>
  <c r="O189" i="1"/>
  <c r="N189" i="1"/>
  <c r="N249" i="1" s="1"/>
  <c r="N250" i="1" s="1"/>
  <c r="Y176" i="1"/>
  <c r="W176" i="1"/>
  <c r="V176" i="1"/>
  <c r="U176" i="1"/>
  <c r="T176" i="1"/>
  <c r="R176" i="1"/>
  <c r="Q176" i="1"/>
  <c r="O176" i="1"/>
  <c r="N176" i="1"/>
  <c r="Y108" i="1"/>
  <c r="W108" i="1"/>
  <c r="V108" i="1"/>
  <c r="U108" i="1"/>
  <c r="T108" i="1"/>
  <c r="R108" i="1"/>
  <c r="Q108" i="1"/>
  <c r="O108" i="1"/>
  <c r="N108" i="1"/>
  <c r="Y95" i="1"/>
  <c r="W95" i="1"/>
  <c r="V95" i="1"/>
  <c r="U95" i="1"/>
  <c r="T95" i="1"/>
  <c r="R95" i="1"/>
  <c r="Q95" i="1"/>
  <c r="O95" i="1"/>
  <c r="N95" i="1"/>
  <c r="T27" i="1"/>
  <c r="R27" i="1"/>
  <c r="Q27" i="1"/>
  <c r="O27" i="1"/>
  <c r="T14" i="1"/>
  <c r="R14" i="1"/>
  <c r="Q14" i="1"/>
  <c r="O14" i="1"/>
  <c r="N27" i="1"/>
  <c r="N14" i="1"/>
  <c r="Q47" i="1" l="1"/>
  <c r="W87" i="1"/>
  <c r="W88" i="1" s="1"/>
  <c r="O249" i="1"/>
  <c r="O250" i="1" s="1"/>
  <c r="W249" i="1"/>
  <c r="V249" i="1"/>
  <c r="V250" i="1" s="1"/>
  <c r="Y249" i="1"/>
  <c r="Y250" i="1" s="1"/>
  <c r="Q35" i="1"/>
  <c r="O35" i="1"/>
  <c r="U35" i="1" s="1"/>
  <c r="P53" i="1"/>
  <c r="Q53" i="1"/>
  <c r="R53" i="1"/>
  <c r="P52" i="1"/>
  <c r="Q52" i="1"/>
  <c r="R52" i="1"/>
  <c r="O48" i="1"/>
  <c r="U48" i="1" s="1"/>
  <c r="Q48" i="1"/>
  <c r="T74" i="1"/>
  <c r="S74" i="1"/>
  <c r="S68" i="1"/>
  <c r="T68" i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142" i="1"/>
  <c r="I142" i="1"/>
  <c r="I141" i="1"/>
  <c r="K140" i="1"/>
  <c r="P140" i="1" s="1"/>
  <c r="I140" i="1"/>
  <c r="W140" i="1" s="1"/>
  <c r="I139" i="1"/>
  <c r="I138" i="1"/>
  <c r="K137" i="1"/>
  <c r="P137" i="1" s="1"/>
  <c r="I137" i="1"/>
  <c r="I136" i="1"/>
  <c r="I135" i="1"/>
  <c r="I134" i="1"/>
  <c r="I133" i="1"/>
  <c r="I132" i="1"/>
  <c r="K131" i="1"/>
  <c r="P131" i="1" s="1"/>
  <c r="I131" i="1"/>
  <c r="I130" i="1"/>
  <c r="I129" i="1"/>
  <c r="I124" i="1"/>
  <c r="I123" i="1"/>
  <c r="K117" i="1"/>
  <c r="I116" i="1"/>
  <c r="K115" i="1"/>
  <c r="P115" i="1" s="1"/>
  <c r="I115" i="1"/>
  <c r="W115" i="1" s="1"/>
  <c r="I114" i="1"/>
  <c r="I113" i="1"/>
  <c r="K41" i="1"/>
  <c r="O41" i="1" s="1"/>
  <c r="K38" i="1"/>
  <c r="D9" i="1"/>
  <c r="D90" i="1" s="1"/>
  <c r="D171" i="1" s="1"/>
  <c r="D252" i="1" s="1"/>
  <c r="K82" i="1"/>
  <c r="P82" i="1" s="1"/>
  <c r="K77" i="1"/>
  <c r="K84" i="1"/>
  <c r="K83" i="1"/>
  <c r="K81" i="1"/>
  <c r="K80" i="1"/>
  <c r="K79" i="1"/>
  <c r="P79" i="1" s="1"/>
  <c r="K78" i="1"/>
  <c r="K34" i="1"/>
  <c r="K32" i="1"/>
  <c r="O32" i="1" s="1"/>
  <c r="K30" i="1"/>
  <c r="W138" i="1" l="1"/>
  <c r="V138" i="1"/>
  <c r="Y123" i="1"/>
  <c r="V123" i="1"/>
  <c r="V130" i="1"/>
  <c r="X130" i="1"/>
  <c r="V113" i="1"/>
  <c r="W113" i="1"/>
  <c r="V124" i="1"/>
  <c r="Y124" i="1"/>
  <c r="X129" i="1"/>
  <c r="V129" i="1"/>
  <c r="V139" i="1"/>
  <c r="W139" i="1"/>
  <c r="V141" i="1"/>
  <c r="W141" i="1"/>
  <c r="W116" i="1"/>
  <c r="V116" i="1"/>
  <c r="V114" i="1"/>
  <c r="W114" i="1"/>
  <c r="V132" i="1"/>
  <c r="X132" i="1"/>
  <c r="V133" i="1"/>
  <c r="X133" i="1"/>
  <c r="X135" i="1"/>
  <c r="V135" i="1"/>
  <c r="V136" i="1"/>
  <c r="X136" i="1"/>
  <c r="X29" i="1"/>
  <c r="X87" i="1" s="1"/>
  <c r="P77" i="1"/>
  <c r="R77" i="1"/>
  <c r="Q77" i="1"/>
  <c r="K113" i="1"/>
  <c r="N113" i="1"/>
  <c r="O34" i="1"/>
  <c r="U34" i="1" s="1"/>
  <c r="Q34" i="1"/>
  <c r="Q78" i="1"/>
  <c r="P78" i="1"/>
  <c r="R78" i="1"/>
  <c r="K133" i="1"/>
  <c r="N133" i="1"/>
  <c r="K134" i="1"/>
  <c r="P134" i="1" s="1"/>
  <c r="K136" i="1"/>
  <c r="N136" i="1"/>
  <c r="Q83" i="1"/>
  <c r="P83" i="1"/>
  <c r="R83" i="1"/>
  <c r="K129" i="1"/>
  <c r="N129" i="1"/>
  <c r="K132" i="1"/>
  <c r="N132" i="1"/>
  <c r="K138" i="1"/>
  <c r="N138" i="1"/>
  <c r="K114" i="1"/>
  <c r="N114" i="1"/>
  <c r="Q117" i="1"/>
  <c r="R117" i="1"/>
  <c r="P117" i="1"/>
  <c r="K130" i="1"/>
  <c r="N130" i="1"/>
  <c r="K135" i="1"/>
  <c r="N135" i="1"/>
  <c r="K139" i="1"/>
  <c r="N139" i="1"/>
  <c r="K116" i="1"/>
  <c r="N116" i="1"/>
  <c r="K123" i="1"/>
  <c r="Q123" i="1" s="1"/>
  <c r="N123" i="1"/>
  <c r="S52" i="1"/>
  <c r="T52" i="1"/>
  <c r="Q81" i="1"/>
  <c r="P81" i="1"/>
  <c r="R81" i="1"/>
  <c r="O38" i="1"/>
  <c r="U38" i="1" s="1"/>
  <c r="Q38" i="1"/>
  <c r="O30" i="1"/>
  <c r="U30" i="1" s="1"/>
  <c r="Q30" i="1"/>
  <c r="K141" i="1"/>
  <c r="N141" i="1"/>
  <c r="Q80" i="1"/>
  <c r="P80" i="1"/>
  <c r="R80" i="1"/>
  <c r="K124" i="1"/>
  <c r="N124" i="1"/>
  <c r="Q84" i="1"/>
  <c r="P84" i="1"/>
  <c r="R84" i="1"/>
  <c r="S53" i="1"/>
  <c r="T53" i="1"/>
  <c r="K44" i="1"/>
  <c r="K39" i="1"/>
  <c r="Q39" i="1" s="1"/>
  <c r="Y87" i="1"/>
  <c r="K49" i="1"/>
  <c r="K33" i="1"/>
  <c r="K50" i="1"/>
  <c r="K40" i="1"/>
  <c r="K29" i="1"/>
  <c r="O29" i="1" s="1"/>
  <c r="U29" i="1" s="1"/>
  <c r="N29" i="1"/>
  <c r="K45" i="1"/>
  <c r="O45" i="1" s="1"/>
  <c r="K46" i="1"/>
  <c r="K31" i="1"/>
  <c r="K42" i="1"/>
  <c r="K36" i="1"/>
  <c r="K37" i="1"/>
  <c r="O37" i="1" s="1"/>
  <c r="K43" i="1"/>
  <c r="W168" i="1" l="1"/>
  <c r="W169" i="1" s="1"/>
  <c r="X168" i="1"/>
  <c r="N168" i="1"/>
  <c r="N169" i="1" s="1"/>
  <c r="O42" i="1"/>
  <c r="U42" i="1" s="1"/>
  <c r="Q42" i="1"/>
  <c r="R139" i="1"/>
  <c r="Q139" i="1"/>
  <c r="P139" i="1"/>
  <c r="S78" i="1"/>
  <c r="T78" i="1"/>
  <c r="Q124" i="1"/>
  <c r="O124" i="1"/>
  <c r="U124" i="1" s="1"/>
  <c r="Y168" i="1"/>
  <c r="Y169" i="1" s="1"/>
  <c r="V168" i="1"/>
  <c r="O46" i="1"/>
  <c r="U46" i="1" s="1"/>
  <c r="Q46" i="1"/>
  <c r="R133" i="1"/>
  <c r="Q133" i="1"/>
  <c r="P133" i="1"/>
  <c r="R129" i="1"/>
  <c r="P129" i="1"/>
  <c r="Q129" i="1"/>
  <c r="S83" i="1"/>
  <c r="T83" i="1"/>
  <c r="R113" i="1"/>
  <c r="Q113" i="1"/>
  <c r="P113" i="1"/>
  <c r="O49" i="1"/>
  <c r="U49" i="1" s="1"/>
  <c r="Q49" i="1"/>
  <c r="Q130" i="1"/>
  <c r="R130" i="1"/>
  <c r="P130" i="1"/>
  <c r="O33" i="1"/>
  <c r="U33" i="1" s="1"/>
  <c r="Q33" i="1"/>
  <c r="O31" i="1"/>
  <c r="U31" i="1" s="1"/>
  <c r="Q31" i="1"/>
  <c r="P114" i="1"/>
  <c r="R114" i="1"/>
  <c r="Q114" i="1"/>
  <c r="O44" i="1"/>
  <c r="U44" i="1" s="1"/>
  <c r="Q44" i="1"/>
  <c r="P138" i="1"/>
  <c r="R138" i="1"/>
  <c r="Q138" i="1"/>
  <c r="S84" i="1"/>
  <c r="T84" i="1"/>
  <c r="R135" i="1"/>
  <c r="P135" i="1"/>
  <c r="Q135" i="1"/>
  <c r="O40" i="1"/>
  <c r="U40" i="1" s="1"/>
  <c r="Q40" i="1"/>
  <c r="Q132" i="1"/>
  <c r="R132" i="1"/>
  <c r="P132" i="1"/>
  <c r="O123" i="1"/>
  <c r="O168" i="1" s="1"/>
  <c r="T117" i="1"/>
  <c r="S117" i="1"/>
  <c r="Q136" i="1"/>
  <c r="P136" i="1"/>
  <c r="R136" i="1"/>
  <c r="S81" i="1"/>
  <c r="T81" i="1"/>
  <c r="T80" i="1"/>
  <c r="S80" i="1"/>
  <c r="O43" i="1"/>
  <c r="U43" i="1" s="1"/>
  <c r="Q43" i="1"/>
  <c r="O36" i="1"/>
  <c r="U36" i="1" s="1"/>
  <c r="Q36" i="1"/>
  <c r="Q141" i="1"/>
  <c r="P141" i="1"/>
  <c r="R141" i="1"/>
  <c r="R116" i="1"/>
  <c r="P116" i="1"/>
  <c r="Q116" i="1"/>
  <c r="S77" i="1"/>
  <c r="S87" i="1" s="1"/>
  <c r="T77" i="1"/>
  <c r="P87" i="1"/>
  <c r="O39" i="1"/>
  <c r="U39" i="1" s="1"/>
  <c r="V87" i="1"/>
  <c r="N87" i="1"/>
  <c r="N88" i="1" s="1"/>
  <c r="Q29" i="1"/>
  <c r="P168" i="1" l="1"/>
  <c r="S116" i="1"/>
  <c r="T116" i="1"/>
  <c r="T114" i="1"/>
  <c r="S114" i="1"/>
  <c r="S130" i="1"/>
  <c r="T130" i="1"/>
  <c r="T135" i="1"/>
  <c r="S135" i="1"/>
  <c r="S139" i="1"/>
  <c r="T139" i="1"/>
  <c r="S136" i="1"/>
  <c r="T136" i="1"/>
  <c r="S113" i="1"/>
  <c r="T113" i="1"/>
  <c r="U123" i="1"/>
  <c r="U168" i="1" s="1"/>
  <c r="Q168" i="1"/>
  <c r="Q169" i="1" s="1"/>
  <c r="S138" i="1"/>
  <c r="T138" i="1"/>
  <c r="R168" i="1"/>
  <c r="R169" i="1" s="1"/>
  <c r="S129" i="1"/>
  <c r="T129" i="1"/>
  <c r="T133" i="1"/>
  <c r="S133" i="1"/>
  <c r="T141" i="1"/>
  <c r="S141" i="1"/>
  <c r="S132" i="1"/>
  <c r="T132" i="1"/>
  <c r="U87" i="1"/>
  <c r="Q87" i="1"/>
  <c r="O87" i="1"/>
  <c r="T87" i="1"/>
  <c r="R87" i="1"/>
  <c r="S168" i="1" l="1"/>
  <c r="T168" i="1"/>
</calcChain>
</file>

<file path=xl/sharedStrings.xml><?xml version="1.0" encoding="utf-8"?>
<sst xmlns="http://schemas.openxmlformats.org/spreadsheetml/2006/main" count="429" uniqueCount="111">
  <si>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</si>
  <si>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</si>
  <si>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</si>
  <si>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</si>
  <si>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</si>
  <si>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</si>
  <si>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</si>
  <si>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</si>
  <si>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</si>
  <si>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</si>
  <si>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</si>
  <si>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</si>
  <si>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</si>
  <si>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</si>
  <si>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</si>
  <si>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</si>
  <si>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</si>
  <si>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</si>
  <si>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</si>
  <si>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</si>
  <si>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</si>
  <si>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</si>
  <si>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</si>
  <si>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</si>
  <si>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</si>
  <si>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</si>
  <si>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</si>
  <si>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</si>
  <si>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</si>
  <si>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</si>
  <si>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</si>
  <si>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A</t>
  </si>
  <si>
    <t>D,E</t>
  </si>
  <si>
    <t>LT/RT</t>
  </si>
  <si>
    <t>209E60500</t>
  </si>
  <si>
    <t>254E01000</t>
  </si>
  <si>
    <t xml:space="preserve">  0.085 GAL/SY</t>
  </si>
  <si>
    <t xml:space="preserve">  0.055 GAL/SY</t>
  </si>
  <si>
    <t>617e10100</t>
  </si>
  <si>
    <t>441e10200</t>
  </si>
  <si>
    <t>875e10000</t>
  </si>
  <si>
    <t>442e00200</t>
  </si>
  <si>
    <t>, 3"</t>
  </si>
  <si>
    <t>, 1-3/4"</t>
  </si>
  <si>
    <t>, 2"</t>
  </si>
  <si>
    <t>, 1"</t>
  </si>
  <si>
    <t>424E14001</t>
  </si>
  <si>
    <t>872E10000</t>
  </si>
  <si>
    <t>SR 108 SLM 16.67-22.73</t>
  </si>
  <si>
    <t>SR 109 SLM 0.00-4.01</t>
  </si>
  <si>
    <t>SR 109 SLM 18.52-19.25</t>
  </si>
  <si>
    <t>SR 109 SLM 16.58-18.06</t>
  </si>
  <si>
    <t>SR 109 SLM 18.06-18.52</t>
  </si>
  <si>
    <t>Extra Areas and Intersections</t>
  </si>
  <si>
    <t>SR 108 &amp; CR R</t>
  </si>
  <si>
    <t>SR 108 &amp; CR S</t>
  </si>
  <si>
    <t>LT</t>
  </si>
  <si>
    <t>RT</t>
  </si>
  <si>
    <t>SR 108 &amp; CR T</t>
  </si>
  <si>
    <t>SR 108 &amp; CR T1</t>
  </si>
  <si>
    <t>SR 108 &amp; CR U</t>
  </si>
  <si>
    <t>SR 108 &amp; CR V</t>
  </si>
  <si>
    <t>SR 109 &amp; CR B</t>
  </si>
  <si>
    <t>SR 109 &amp; CR Y</t>
  </si>
  <si>
    <t>SR 109 &amp; CR C</t>
  </si>
  <si>
    <t>SR 109 &amp; CR D</t>
  </si>
  <si>
    <t>H</t>
  </si>
  <si>
    <t>I</t>
  </si>
  <si>
    <t>I,J,K,L</t>
  </si>
  <si>
    <t>L,M,N,O,P,Q</t>
  </si>
  <si>
    <t>Q,L</t>
  </si>
  <si>
    <t>I,R</t>
  </si>
  <si>
    <t>R</t>
  </si>
  <si>
    <t>R,S</t>
  </si>
  <si>
    <t>T</t>
  </si>
  <si>
    <t>T,U</t>
  </si>
  <si>
    <t>V</t>
  </si>
  <si>
    <t>V,W</t>
  </si>
  <si>
    <t>X</t>
  </si>
  <si>
    <t>X,Y</t>
  </si>
  <si>
    <t>Y,Z</t>
  </si>
  <si>
    <t>Z,Y,AA</t>
  </si>
  <si>
    <t>AA</t>
  </si>
  <si>
    <t>AA,Y</t>
  </si>
  <si>
    <t>Y</t>
  </si>
  <si>
    <t>A,B</t>
  </si>
  <si>
    <t>A,C</t>
  </si>
  <si>
    <t>C,A</t>
  </si>
  <si>
    <t>C,A,B,D</t>
  </si>
  <si>
    <t>D</t>
  </si>
  <si>
    <t>C</t>
  </si>
  <si>
    <t>875E10000</t>
  </si>
  <si>
    <t>617E10100</t>
  </si>
  <si>
    <t>442E00200</t>
  </si>
  <si>
    <t>441E10200</t>
  </si>
  <si>
    <t>202e23000</t>
  </si>
  <si>
    <t>204E10000</t>
  </si>
  <si>
    <t>301E56000</t>
  </si>
  <si>
    <t>304E20000</t>
  </si>
  <si>
    <t>441E50300</t>
  </si>
  <si>
    <t xml:space="preserve"> 526E25000</t>
  </si>
  <si>
    <t>, 4 1/2"</t>
  </si>
  <si>
    <t xml:space="preserve"> </t>
  </si>
  <si>
    <t>BB</t>
  </si>
  <si>
    <t>CC</t>
  </si>
  <si>
    <t>DRIVEWAY</t>
  </si>
  <si>
    <t>FULL DEPTH AREAS AT HEN-109-18.76</t>
  </si>
  <si>
    <t>D,F</t>
  </si>
  <si>
    <t>F,D</t>
  </si>
  <si>
    <t>874E20000</t>
  </si>
  <si>
    <t>407E10000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</si>
</sst>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2" fillId="0" borderId="0" applyNumberForma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right" vertical="center"/>
    </xf>
    <xf numFmtId="168" fontId="5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 shrinkToFit="1"/>
      <protection locked="0"/>
    </xf>
    <xf numFmtId="1" fontId="8" fillId="2" borderId="0" xfId="0" applyNumberFormat="1" applyFont="1" applyFill="1" applyAlignment="1">
      <alignment vertical="center"/>
    </xf>
    <xf numFmtId="2" fontId="8" fillId="2" borderId="0" xfId="0" applyNumberFormat="1" applyFont="1" applyFill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7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167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167" fontId="8" fillId="0" borderId="7" xfId="0" applyNumberFormat="1" applyFont="1" applyBorder="1" applyAlignment="1" applyProtection="1">
      <alignment horizontal="center" vertical="center"/>
      <protection locked="0"/>
    </xf>
    <xf numFmtId="1" fontId="8" fillId="0" borderId="7" xfId="0" applyNumberFormat="1" applyFont="1" applyBorder="1" applyAlignment="1" applyProtection="1">
      <alignment horizontal="center" vertical="center"/>
      <protection locked="0"/>
    </xf>
    <xf numFmtId="2" fontId="8" fillId="0" borderId="7" xfId="0" applyNumberFormat="1" applyFont="1" applyBorder="1" applyAlignment="1" applyProtection="1">
      <alignment horizontal="center" vertical="center"/>
      <protection locked="0"/>
    </xf>
    <xf numFmtId="166" fontId="8" fillId="0" borderId="7" xfId="0" applyNumberFormat="1" applyFont="1" applyBorder="1" applyAlignment="1" applyProtection="1">
      <alignment horizontal="center" vertical="center"/>
      <protection locked="0"/>
    </xf>
    <xf numFmtId="165" fontId="8" fillId="0" borderId="7" xfId="0" applyNumberFormat="1" applyFont="1" applyBorder="1" applyAlignment="1" applyProtection="1">
      <alignment horizontal="center" vertical="center"/>
      <protection locked="0"/>
    </xf>
    <xf numFmtId="2" fontId="8" fillId="0" borderId="9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10" fillId="3" borderId="0" xfId="1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/>
      <protection locked="0"/>
    </xf>
    <xf numFmtId="0" fontId="7" fillId="2" borderId="0" xfId="0" applyFont="1" applyFill="1"/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7" fillId="0" borderId="21" xfId="0" applyFont="1" applyBorder="1" applyAlignment="1">
      <alignment vertical="center"/>
    </xf>
    <xf numFmtId="0" fontId="8" fillId="5" borderId="21" xfId="0" applyFont="1" applyFill="1" applyBorder="1" applyAlignment="1" applyProtection="1">
      <alignment vertical="center"/>
      <protection locked="0"/>
    </xf>
    <xf numFmtId="0" fontId="8" fillId="5" borderId="25" xfId="0" applyFont="1" applyFill="1" applyBorder="1" applyAlignment="1" applyProtection="1">
      <alignment vertical="center"/>
      <protection locked="0"/>
    </xf>
    <xf numFmtId="0" fontId="8" fillId="5" borderId="23" xfId="0" applyFont="1" applyFill="1" applyBorder="1" applyAlignment="1" applyProtection="1">
      <alignment vertical="center"/>
      <protection locked="0"/>
    </xf>
    <xf numFmtId="0" fontId="8" fillId="5" borderId="24" xfId="0" applyFont="1" applyFill="1" applyBorder="1" applyAlignment="1" applyProtection="1">
      <alignment vertical="center"/>
      <protection locked="0"/>
    </xf>
    <xf numFmtId="49" fontId="8" fillId="2" borderId="0" xfId="2" applyNumberFormat="1" applyFill="1" applyAlignment="1" applyProtection="1">
      <alignment horizontal="center" vertical="center"/>
      <protection locked="0"/>
    </xf>
    <xf numFmtId="0" fontId="8" fillId="2" borderId="0" xfId="0" quotePrefix="1" applyFont="1" applyFill="1" applyAlignment="1" applyProtection="1">
      <alignment horizontal="center" vertical="center" shrinkToFit="1"/>
      <protection locked="0"/>
    </xf>
    <xf numFmtId="2" fontId="8" fillId="0" borderId="0" xfId="0" applyNumberFormat="1" applyFont="1" applyAlignment="1">
      <alignment vertical="center"/>
    </xf>
    <xf numFmtId="2" fontId="8" fillId="0" borderId="10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textRotation="90" wrapText="1"/>
    </xf>
    <xf numFmtId="164" fontId="8" fillId="0" borderId="2" xfId="0" applyNumberFormat="1" applyFont="1" applyBorder="1" applyAlignment="1">
      <alignment horizontal="center" vertical="center" textRotation="90" wrapText="1"/>
    </xf>
    <xf numFmtId="164" fontId="8" fillId="0" borderId="5" xfId="0" applyNumberFormat="1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right" vertical="center"/>
    </xf>
    <xf numFmtId="0" fontId="11" fillId="0" borderId="28" xfId="0" applyFont="1" applyBorder="1" applyAlignment="1">
      <alignment horizontal="right" vertical="center"/>
    </xf>
    <xf numFmtId="11" fontId="8" fillId="2" borderId="0" xfId="0" applyNumberFormat="1" applyFont="1" applyFill="1" applyAlignment="1">
      <alignment horizontal="right" vertical="center"/>
    </xf>
    <xf numFmtId="2" fontId="14" fillId="0" borderId="5" xfId="0" applyNumberFormat="1" applyFont="1" applyBorder="1" applyAlignment="1" applyProtection="1">
      <alignment horizontal="center" vertical="center"/>
      <protection locked="0"/>
    </xf>
    <xf numFmtId="170" fontId="8" fillId="2" borderId="0" xfId="0" applyNumberFormat="1" applyFont="1" applyFill="1" applyAlignment="1" applyProtection="1">
      <alignment horizontal="center" vertical="center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textRotation="90" wrapText="1"/>
    </xf>
    <xf numFmtId="164" fontId="8" fillId="0" borderId="2" xfId="0" applyNumberFormat="1" applyFont="1" applyBorder="1" applyAlignment="1">
      <alignment horizontal="center" vertical="center" textRotation="90" wrapText="1"/>
    </xf>
    <xf numFmtId="164" fontId="8" fillId="0" borderId="5" xfId="0" applyNumberFormat="1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167" fontId="7" fillId="0" borderId="6" xfId="0" applyNumberFormat="1" applyFont="1" applyBorder="1" applyAlignment="1" applyProtection="1">
      <alignment horizontal="center" vertical="center"/>
      <protection locked="0"/>
    </xf>
    <xf numFmtId="167" fontId="7" fillId="0" borderId="26" xfId="0" applyNumberFormat="1" applyFont="1" applyBorder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67" fontId="7" fillId="0" borderId="14" xfId="0" applyNumberFormat="1" applyFont="1" applyBorder="1" applyAlignment="1" applyProtection="1">
      <alignment horizontal="center" vertical="center"/>
      <protection locked="0"/>
    </xf>
    <xf numFmtId="167" fontId="8" fillId="0" borderId="15" xfId="0" applyNumberFormat="1" applyFont="1" applyBorder="1" applyAlignment="1" applyProtection="1">
      <alignment horizontal="center" vertical="center"/>
      <protection locked="0"/>
    </xf>
    <xf numFmtId="167" fontId="8" fillId="0" borderId="16" xfId="0" applyNumberFormat="1" applyFont="1" applyBorder="1" applyAlignment="1" applyProtection="1">
      <alignment horizontal="center" vertical="center"/>
      <protection locked="0"/>
    </xf>
    <xf numFmtId="167" fontId="7" fillId="0" borderId="15" xfId="0" applyNumberFormat="1" applyFont="1" applyBorder="1" applyAlignment="1" applyProtection="1">
      <alignment horizontal="center" vertical="center"/>
      <protection locked="0"/>
    </xf>
    <xf numFmtId="167" fontId="7" fillId="0" borderId="16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vertical="center"/>
    </xf>
    <xf numFmtId="169" fontId="7" fillId="4" borderId="0" xfId="0" applyNumberFormat="1" applyFont="1" applyFill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20" xfId="0" applyFont="1" applyBorder="1" applyAlignment="1">
      <alignment vertical="center"/>
    </xf>
    <xf numFmtId="1" fontId="11" fillId="0" borderId="7" xfId="0" applyNumberFormat="1" applyFont="1" applyBorder="1" applyAlignment="1">
      <alignment horizontal="center" vertical="center" textRotation="90"/>
    </xf>
    <xf numFmtId="1" fontId="11" fillId="0" borderId="2" xfId="0" applyNumberFormat="1" applyFont="1" applyBorder="1" applyAlignment="1">
      <alignment horizontal="center" vertical="center" textRotation="90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 textRotation="90" wrapText="1"/>
    </xf>
    <xf numFmtId="164" fontId="14" fillId="0" borderId="2" xfId="0" applyNumberFormat="1" applyFont="1" applyBorder="1" applyAlignment="1">
      <alignment horizontal="center" vertical="center" textRotation="90" wrapText="1"/>
    </xf>
    <xf numFmtId="164" fontId="14" fillId="0" borderId="5" xfId="0" applyNumberFormat="1" applyFont="1" applyBorder="1" applyAlignment="1">
      <alignment horizontal="center" vertical="center" textRotation="90" wrapText="1"/>
    </xf>
    <xf numFmtId="164" fontId="8" fillId="6" borderId="7" xfId="0" applyNumberFormat="1" applyFont="1" applyFill="1" applyBorder="1" applyAlignment="1">
      <alignment horizontal="center" vertical="center" textRotation="90" wrapText="1"/>
    </xf>
    <xf numFmtId="164" fontId="8" fillId="6" borderId="2" xfId="0" applyNumberFormat="1" applyFont="1" applyFill="1" applyBorder="1" applyAlignment="1">
      <alignment horizontal="center" vertical="center" textRotation="90" wrapText="1"/>
    </xf>
    <xf numFmtId="164" fontId="8" fillId="6" borderId="5" xfId="0" applyNumberFormat="1" applyFont="1" applyFill="1" applyBorder="1" applyAlignment="1">
      <alignment horizontal="center" vertical="center" textRotation="90" wrapText="1"/>
    </xf>
    <xf numFmtId="164" fontId="8" fillId="0" borderId="7" xfId="0" applyNumberFormat="1" applyFont="1" applyFill="1" applyBorder="1" applyAlignment="1">
      <alignment horizontal="center" vertical="center" textRotation="90" wrapText="1"/>
    </xf>
    <xf numFmtId="164" fontId="8" fillId="0" borderId="2" xfId="0" applyNumberFormat="1" applyFont="1" applyFill="1" applyBorder="1" applyAlignment="1">
      <alignment horizontal="center" vertical="center" textRotation="90" wrapText="1"/>
    </xf>
    <xf numFmtId="164" fontId="8" fillId="0" borderId="5" xfId="0" applyNumberFormat="1" applyFont="1" applyFill="1" applyBorder="1" applyAlignment="1">
      <alignment horizontal="center" vertical="center" textRotation="90" wrapText="1"/>
    </xf>
  </cellXfs>
  <cellStyles count="37">
    <cellStyle name="Hyperlink" xfId="1" builtinId="8"/>
    <cellStyle name="Hyperlink 2" xfId="24" xr:uid="{BBED9CEA-EF90-4AEF-8A95-10AC9355D75E}"/>
    <cellStyle name="Hyperlink 3" xfId="20" xr:uid="{AAC6A0C2-6E77-4C35-9004-7313462D3AD5}"/>
    <cellStyle name="Normal" xfId="0" builtinId="0"/>
    <cellStyle name="Normal 10" xfId="2" xr:uid="{2E0A7153-234B-4BA2-8850-DC33D8B71168}"/>
    <cellStyle name="Normal 2" xfId="4" xr:uid="{10B16361-BF0D-4D01-BBB3-2CD44A6C8071}"/>
    <cellStyle name="Normal 2 2" xfId="11" xr:uid="{78C4F1DF-904F-47F1-B5D9-7AAA37D3053B}"/>
    <cellStyle name="Normal 2 2 2" xfId="14" xr:uid="{362D3E60-5725-4133-B122-4ECDED63CDFD}"/>
    <cellStyle name="Normal 2 2 2 2" xfId="34" xr:uid="{64FBF788-EA85-4E0F-BE63-BC318DBB8495}"/>
    <cellStyle name="Normal 2 2 3" xfId="31" xr:uid="{A58B5EF2-7007-4C49-8A58-EC352B97F144}"/>
    <cellStyle name="Normal 2 3" xfId="8" xr:uid="{F5394236-B74D-4CF9-BA1C-BA11CB26D44E}"/>
    <cellStyle name="Normal 2 3 2" xfId="13" xr:uid="{C38F276F-5300-49E2-96B9-E0AFC656908C}"/>
    <cellStyle name="Normal 2 3 2 2" xfId="33" xr:uid="{FDCBB7E1-DAAD-4CC6-B92C-2412CFA17AF1}"/>
    <cellStyle name="Normal 2 3 3" xfId="30" xr:uid="{638C4495-FA43-48C3-88F1-D402A4D0AFD2}"/>
    <cellStyle name="Normal 2 4" xfId="12" xr:uid="{E7C83BE4-3924-4AAC-9742-06417E08D67B}"/>
    <cellStyle name="Normal 2 4 2" xfId="32" xr:uid="{F0ADE0E0-9964-4F33-ABB4-7285EB51D8F6}"/>
    <cellStyle name="Normal 2 5" xfId="15" xr:uid="{F26E72A4-1577-4A01-AB0A-1A742AED7620}"/>
    <cellStyle name="Normal 2 5 2" xfId="35" xr:uid="{2EA9E50E-C802-4D32-8AA5-E1C45EC6F886}"/>
    <cellStyle name="Normal 2 6" xfId="22" xr:uid="{3A7DC6E9-E0CC-4A29-8120-E90E32378DC0}"/>
    <cellStyle name="Normal 3" xfId="5" xr:uid="{4EAAB994-D032-4BE1-98CA-BB13801BBFEA}"/>
    <cellStyle name="Normal 3 2" xfId="10" xr:uid="{5F56D10C-40F0-410C-A75F-96ADB1A860F2}"/>
    <cellStyle name="Normal 3 2 2" xfId="16" xr:uid="{DFA14687-8137-4D93-9574-528E8F1E0C1C}"/>
    <cellStyle name="Normal 3 2 2 2" xfId="36" xr:uid="{D0F4EB5E-DAE7-4F69-A2E4-CFF3A6D70E66}"/>
    <cellStyle name="Normal 3 3" xfId="23" xr:uid="{23AB39DC-9047-459F-B38C-DE14F73CDB1E}"/>
    <cellStyle name="Normal 3 4" xfId="29" xr:uid="{31F93157-CE5C-4692-9FC7-39F259604DFA}"/>
    <cellStyle name="Normal 4" xfId="6" xr:uid="{73F11B5D-F64F-4BDA-A48A-34F521B47531}"/>
    <cellStyle name="Normal 4 2" xfId="9" xr:uid="{D07AE66C-AC07-4326-8136-310802A755D8}"/>
    <cellStyle name="Normal 5" xfId="7" xr:uid="{0471D848-641F-4727-9BE3-4EE3957341EB}"/>
    <cellStyle name="Normal 5 2" xfId="17" xr:uid="{8D0402B1-F64C-4708-8301-34D0023EBD70}"/>
    <cellStyle name="Normal 6" xfId="18" xr:uid="{160B72FD-5858-436A-988C-BF7A64EE0FFD}"/>
    <cellStyle name="Normal 6 2" xfId="19" xr:uid="{71DD034F-057F-4800-B43D-8F02D5761AD2}"/>
    <cellStyle name="Normal 6 3" xfId="21" xr:uid="{37A6B523-F067-40A8-A17D-7F566001766F}"/>
    <cellStyle name="Normal 7" xfId="25" xr:uid="{827A6AEF-3E88-404F-A9B1-24177A9B5A51}"/>
    <cellStyle name="Normal 7 2" xfId="26" xr:uid="{67BEFB24-8200-419E-867C-4F36BE6B8927}"/>
    <cellStyle name="Normal 8" xfId="27" xr:uid="{886FEFED-FC8A-400F-AFF7-400DA7E3DDD5}"/>
    <cellStyle name="Normal 9" xfId="3" xr:uid="{3C11AEED-9153-402C-BB28-8BE6578A294A}"/>
    <cellStyle name="Normal 9 2" xfId="28" xr:uid="{FDF9B8B1-BE71-4676-81B5-F1D98D93F21C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50284E51-A982-4B10-8E64-E55C3BBE87B2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C9793B4C-B218-49F1-AC86-901FAC476E6C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86</xdr:row>
      <xdr:rowOff>76200</xdr:rowOff>
    </xdr:from>
    <xdr:to>
      <xdr:col>25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234104</xdr:colOff>
      <xdr:row>25</xdr:row>
      <xdr:rowOff>63500</xdr:rowOff>
    </xdr:from>
    <xdr:to>
      <xdr:col>27</xdr:col>
      <xdr:colOff>234104</xdr:colOff>
      <xdr:row>27</xdr:row>
      <xdr:rowOff>90170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19313102" y="4204335"/>
          <a:ext cx="3441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238973</xdr:colOff>
      <xdr:row>27</xdr:row>
      <xdr:rowOff>107739</xdr:rowOff>
    </xdr:from>
    <xdr:to>
      <xdr:col>27</xdr:col>
      <xdr:colOff>238973</xdr:colOff>
      <xdr:row>29</xdr:row>
      <xdr:rowOff>132504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19324215" y="4654022"/>
          <a:ext cx="3486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234104</xdr:colOff>
      <xdr:row>23</xdr:row>
      <xdr:rowOff>31750</xdr:rowOff>
    </xdr:from>
    <xdr:to>
      <xdr:col>27</xdr:col>
      <xdr:colOff>234104</xdr:colOff>
      <xdr:row>25</xdr:row>
      <xdr:rowOff>58420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19313102" y="3855085"/>
          <a:ext cx="3441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88</xdr:row>
      <xdr:rowOff>0</xdr:rowOff>
    </xdr:from>
    <xdr:to>
      <xdr:col>25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88</xdr:row>
      <xdr:rowOff>0</xdr:rowOff>
    </xdr:from>
    <xdr:to>
      <xdr:col>38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88</xdr:row>
      <xdr:rowOff>0</xdr:rowOff>
    </xdr:from>
    <xdr:to>
      <xdr:col>25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88</xdr:row>
      <xdr:rowOff>0</xdr:rowOff>
    </xdr:from>
    <xdr:to>
      <xdr:col>38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88</xdr:row>
      <xdr:rowOff>0</xdr:rowOff>
    </xdr:from>
    <xdr:to>
      <xdr:col>25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88</xdr:row>
      <xdr:rowOff>0</xdr:rowOff>
    </xdr:from>
    <xdr:to>
      <xdr:col>38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88</xdr:row>
      <xdr:rowOff>0</xdr:rowOff>
    </xdr:from>
    <xdr:to>
      <xdr:col>25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161925</xdr:colOff>
      <xdr:row>88</xdr:row>
      <xdr:rowOff>0</xdr:rowOff>
    </xdr:from>
    <xdr:to>
      <xdr:col>38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66675</xdr:colOff>
      <xdr:row>88</xdr:row>
      <xdr:rowOff>0</xdr:rowOff>
    </xdr:from>
    <xdr:to>
      <xdr:col>37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merine\appdata\local\bentley\projectwise\workingdir\ohiodot-pw.bentley.com_ohiodot-pw-02\nicholas.emerine@dot.ohio.gov\d0917796\HEN-110038-GENSUM.xlsm" TargetMode="External"/><Relationship Id="rId1" Type="http://schemas.openxmlformats.org/officeDocument/2006/relationships/externalLinkPath" Target="HEN-11003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331"/>
  <sheetViews>
    <sheetView showGridLines="0" tabSelected="1" topLeftCell="A79" zoomScaleNormal="100" workbookViewId="0">
      <selection activeCell="M96" sqref="M96:M107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11.5546875" style="9" customWidth="1"/>
    <col min="8" max="8" width="9.6640625" style="6" customWidth="1"/>
    <col min="9" max="9" width="9.6640625" style="10" customWidth="1"/>
    <col min="10" max="25" width="9.6640625" style="6" customWidth="1"/>
    <col min="26" max="26" width="2.6640625" style="6" customWidth="1"/>
    <col min="27" max="16384" width="9.109375" style="6"/>
  </cols>
  <sheetData>
    <row r="1" spans="1:33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38"/>
      <c r="M1" s="38"/>
      <c r="N1" s="2"/>
      <c r="O1" s="2"/>
      <c r="P1" s="2"/>
      <c r="Q1" s="2"/>
      <c r="R1" s="38"/>
      <c r="S1" s="38"/>
      <c r="T1" s="38"/>
      <c r="U1" s="38"/>
      <c r="V1" s="38"/>
      <c r="W1" s="38"/>
      <c r="X1" s="38"/>
      <c r="Y1" s="2"/>
    </row>
    <row r="2" spans="1:33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38"/>
      <c r="M2" s="38"/>
      <c r="N2" s="2"/>
      <c r="O2" s="2"/>
      <c r="P2" s="2"/>
      <c r="Q2" s="2"/>
      <c r="R2" s="38"/>
      <c r="S2" s="38"/>
      <c r="T2" s="38"/>
      <c r="U2" s="38"/>
      <c r="V2" s="38"/>
      <c r="W2" s="38"/>
      <c r="X2" s="38"/>
      <c r="Y2" s="2"/>
    </row>
    <row r="3" spans="1:33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2"/>
      <c r="O3" s="2"/>
      <c r="P3" s="2"/>
      <c r="Q3" s="2"/>
      <c r="R3" s="3"/>
      <c r="S3" s="3"/>
      <c r="T3" s="3"/>
      <c r="U3" s="3"/>
      <c r="V3" s="3"/>
      <c r="W3" s="3"/>
      <c r="X3" s="3"/>
      <c r="Y3" s="2"/>
    </row>
    <row r="4" spans="1:33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2"/>
      <c r="O4" s="2"/>
      <c r="P4" s="2"/>
      <c r="Q4" s="2"/>
      <c r="R4" s="3"/>
      <c r="S4" s="3"/>
      <c r="T4" s="3"/>
      <c r="U4" s="3"/>
      <c r="V4" s="3"/>
      <c r="W4" s="3"/>
      <c r="X4" s="3"/>
      <c r="Y4" s="2"/>
    </row>
    <row r="5" spans="1:33" ht="12.75" customHeight="1" x14ac:dyDescent="0.25">
      <c r="D5" s="3"/>
      <c r="E5" s="4"/>
      <c r="F5" s="5"/>
      <c r="G5" s="4"/>
      <c r="H5" s="3"/>
      <c r="I5" s="2"/>
      <c r="J5" s="2"/>
      <c r="K5" s="2"/>
      <c r="L5" s="3"/>
      <c r="M5" s="3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2"/>
    </row>
    <row r="6" spans="1:33" ht="12.75" customHeight="1" x14ac:dyDescent="0.25">
      <c r="D6" s="3"/>
      <c r="E6" s="4"/>
      <c r="F6" s="5"/>
      <c r="G6" s="4"/>
      <c r="H6" s="3"/>
      <c r="I6" s="2"/>
      <c r="J6" s="2"/>
      <c r="K6" s="2"/>
      <c r="L6" s="3"/>
      <c r="M6" s="3"/>
      <c r="N6" s="2"/>
      <c r="O6" s="2"/>
      <c r="P6" s="2"/>
      <c r="Q6" s="2"/>
      <c r="R6" s="3"/>
      <c r="S6" s="3"/>
      <c r="T6" s="3"/>
      <c r="U6" s="3"/>
      <c r="V6" s="3"/>
      <c r="W6" s="3"/>
      <c r="X6" s="3"/>
      <c r="Y6" s="2"/>
    </row>
    <row r="7" spans="1:33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2"/>
      <c r="O7" s="2"/>
      <c r="P7" s="2"/>
      <c r="Q7" s="2"/>
      <c r="R7" s="3"/>
      <c r="S7" s="3"/>
      <c r="T7" s="3"/>
      <c r="U7" s="3"/>
      <c r="V7" s="3"/>
      <c r="W7" s="3"/>
      <c r="X7" s="3"/>
      <c r="Y7" s="2"/>
    </row>
    <row r="8" spans="1:33" ht="12.75" customHeight="1" thickBot="1" x14ac:dyDescent="0.3"/>
    <row r="9" spans="1:33" ht="12.75" customHeight="1" thickBot="1" x14ac:dyDescent="0.3">
      <c r="B9" s="42" t="s">
        <v>17</v>
      </c>
      <c r="D9" s="84">
        <f>AA9</f>
        <v>1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AA9" s="39">
        <v>1</v>
      </c>
      <c r="AB9" s="40" t="s">
        <v>14</v>
      </c>
      <c r="AC9" s="12"/>
      <c r="AD9" s="12"/>
      <c r="AE9" s="12"/>
      <c r="AF9" s="12"/>
      <c r="AG9" s="12"/>
    </row>
    <row r="10" spans="1:33" ht="12.75" customHeight="1" thickBot="1" x14ac:dyDescent="0.3">
      <c r="B10" s="43">
        <v>23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58"/>
      <c r="N10" s="47" t="s">
        <v>34</v>
      </c>
      <c r="O10" s="47" t="s">
        <v>35</v>
      </c>
      <c r="P10" s="47" t="s">
        <v>35</v>
      </c>
      <c r="Q10" s="47" t="s">
        <v>110</v>
      </c>
      <c r="R10" s="41" t="s">
        <v>110</v>
      </c>
      <c r="S10" s="41" t="s">
        <v>46</v>
      </c>
      <c r="T10" s="41" t="s">
        <v>94</v>
      </c>
      <c r="U10" s="41" t="s">
        <v>93</v>
      </c>
      <c r="V10" s="41" t="s">
        <v>92</v>
      </c>
      <c r="W10" s="41" t="s">
        <v>47</v>
      </c>
      <c r="X10" s="41" t="s">
        <v>109</v>
      </c>
      <c r="Y10" s="41" t="s">
        <v>91</v>
      </c>
    </row>
    <row r="11" spans="1:33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3"/>
      <c r="N11" s="15"/>
      <c r="O11" s="15" t="s">
        <v>43</v>
      </c>
      <c r="P11" s="15" t="s">
        <v>42</v>
      </c>
      <c r="Q11" s="48" t="s">
        <v>36</v>
      </c>
      <c r="R11" s="15" t="s">
        <v>37</v>
      </c>
      <c r="S11" s="15" t="s">
        <v>45</v>
      </c>
      <c r="T11" s="15" t="s">
        <v>44</v>
      </c>
      <c r="U11" s="15" t="s">
        <v>43</v>
      </c>
      <c r="V11" s="15"/>
      <c r="W11" s="15"/>
      <c r="X11" s="15"/>
      <c r="Y11" s="15"/>
    </row>
    <row r="12" spans="1:33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3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33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33" ht="12.75" customHeight="1" x14ac:dyDescent="0.25">
      <c r="B14" s="61" t="s">
        <v>18</v>
      </c>
      <c r="D14" s="85" t="s">
        <v>2</v>
      </c>
      <c r="E14" s="93"/>
      <c r="F14" s="94"/>
      <c r="G14" s="91" t="s">
        <v>9</v>
      </c>
      <c r="H14" s="70" t="s">
        <v>0</v>
      </c>
      <c r="I14" s="70" t="s">
        <v>10</v>
      </c>
      <c r="J14" s="70" t="s">
        <v>30</v>
      </c>
      <c r="K14" s="70" t="s">
        <v>29</v>
      </c>
      <c r="L14" s="70" t="s">
        <v>3</v>
      </c>
      <c r="M14" s="18" t="str">
        <f t="shared" ref="M14:T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>209</v>
      </c>
      <c r="O14" s="18" t="str">
        <f t="shared" si="0"/>
        <v>254</v>
      </c>
      <c r="P14" s="18" t="str">
        <f t="shared" si="0"/>
        <v>254</v>
      </c>
      <c r="Q14" s="18" t="str">
        <f t="shared" si="0"/>
        <v>407</v>
      </c>
      <c r="R14" s="18" t="str">
        <f t="shared" si="0"/>
        <v>407</v>
      </c>
      <c r="S14" s="18" t="str">
        <f t="shared" si="0"/>
        <v>424</v>
      </c>
      <c r="T14" s="18" t="str">
        <f t="shared" si="0"/>
        <v>441</v>
      </c>
      <c r="U14" s="18" t="str">
        <f t="shared" ref="U14:Y14" si="1">IF(OR(TRIM(U10)=0,TRIM(U10)=""),"",IF(IFERROR(TRIM(INDEX(QryItemNamed,MATCH(TRIM(U10),ITEM,0),2)),"")="Y","SPECIAL",LEFT(IFERROR(TRIM(INDEX(ITEM,MATCH(TRIM(U10),ITEM,0))),""),3)))</f>
        <v>442</v>
      </c>
      <c r="V14" s="18" t="str">
        <f t="shared" si="1"/>
        <v>617</v>
      </c>
      <c r="W14" s="18" t="str">
        <f t="shared" si="1"/>
        <v>872</v>
      </c>
      <c r="X14" s="18" t="str">
        <f t="shared" si="1"/>
        <v>874</v>
      </c>
      <c r="Y14" s="18" t="str">
        <f t="shared" si="1"/>
        <v>875</v>
      </c>
    </row>
    <row r="15" spans="1:33" ht="12.75" customHeight="1" x14ac:dyDescent="0.25">
      <c r="B15" s="62"/>
      <c r="D15" s="88"/>
      <c r="E15" s="95"/>
      <c r="F15" s="96"/>
      <c r="G15" s="92"/>
      <c r="H15" s="71"/>
      <c r="I15" s="71"/>
      <c r="J15" s="71"/>
      <c r="K15" s="71"/>
      <c r="L15" s="71"/>
      <c r="M15" s="97" t="str">
        <f t="shared" ref="M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103" t="str">
        <f t="shared" ref="N15:T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LINEAR GRADING</v>
      </c>
      <c r="O15" s="103" t="str">
        <f t="shared" si="3"/>
        <v>PAVEMENT PLANING, ASPHALT CONCRETE, 1-3/4"</v>
      </c>
      <c r="P15" s="103" t="str">
        <f t="shared" ref="P15" si="4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PAVEMENT PLANING, ASPHALT CONCRETE, 3"</v>
      </c>
      <c r="Q15" s="103" t="str">
        <f t="shared" si="3"/>
        <v>TACK COAT  0.085 GAL/SY</v>
      </c>
      <c r="R15" s="103" t="str">
        <f t="shared" si="3"/>
        <v>TACK COAT  0.055 GAL/SY</v>
      </c>
      <c r="S15" s="103" t="str">
        <f t="shared" si="3"/>
        <v>FINE GRADED POLYMER ASPHALT CONCRETE, TYPE B, (448), AS PER PLAN, 1"</v>
      </c>
      <c r="T15" s="103" t="str">
        <f t="shared" si="3"/>
        <v>ASPHALT CONCRETE INTERMEDIATE COURSE, TYPE 2, (446), 2"</v>
      </c>
      <c r="U15" s="103" t="str">
        <f t="shared" ref="U15:Y15" si="5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ASPHALT CONCRETE SURFACE COURSE, 9.5 MM, TYPE A (446), 1-3/4"</v>
      </c>
      <c r="V15" s="103" t="str">
        <f t="shared" si="5"/>
        <v>COMPACTED AGGREGATE</v>
      </c>
      <c r="W15" s="103" t="str">
        <f t="shared" si="5"/>
        <v>VOID REDUCING ASPHALT MEMBRANE (VRAM)</v>
      </c>
      <c r="X15" s="103" t="str">
        <f t="shared" ref="X15" si="6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>LONGITUDINAL JOINT PREPARATION</v>
      </c>
      <c r="Y15" s="103" t="str">
        <f t="shared" si="5"/>
        <v>LONGITUDINAL JOINT ADHESIVE</v>
      </c>
    </row>
    <row r="16" spans="1:33" ht="12.75" customHeight="1" x14ac:dyDescent="0.25">
      <c r="B16" s="62"/>
      <c r="D16" s="88"/>
      <c r="E16" s="95"/>
      <c r="F16" s="96"/>
      <c r="G16" s="92"/>
      <c r="H16" s="71"/>
      <c r="I16" s="71"/>
      <c r="J16" s="71"/>
      <c r="K16" s="71"/>
      <c r="L16" s="71"/>
      <c r="M16" s="98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</row>
    <row r="17" spans="2:25" ht="12.75" customHeight="1" x14ac:dyDescent="0.25">
      <c r="B17" s="62"/>
      <c r="D17" s="88"/>
      <c r="E17" s="95"/>
      <c r="F17" s="96"/>
      <c r="G17" s="92"/>
      <c r="H17" s="71"/>
      <c r="I17" s="71"/>
      <c r="J17" s="71"/>
      <c r="K17" s="71"/>
      <c r="L17" s="71"/>
      <c r="M17" s="98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</row>
    <row r="18" spans="2:25" ht="12.75" customHeight="1" x14ac:dyDescent="0.25">
      <c r="B18" s="62"/>
      <c r="D18" s="88"/>
      <c r="E18" s="95"/>
      <c r="F18" s="96"/>
      <c r="G18" s="92"/>
      <c r="H18" s="71"/>
      <c r="I18" s="71"/>
      <c r="J18" s="71"/>
      <c r="K18" s="71"/>
      <c r="L18" s="71"/>
      <c r="M18" s="98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</row>
    <row r="19" spans="2:25" ht="12.75" customHeight="1" x14ac:dyDescent="0.25">
      <c r="B19" s="62"/>
      <c r="D19" s="88"/>
      <c r="E19" s="95"/>
      <c r="F19" s="96"/>
      <c r="G19" s="92"/>
      <c r="H19" s="71"/>
      <c r="I19" s="71"/>
      <c r="J19" s="71"/>
      <c r="K19" s="71"/>
      <c r="L19" s="71"/>
      <c r="M19" s="98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</row>
    <row r="20" spans="2:25" ht="12.75" customHeight="1" x14ac:dyDescent="0.25">
      <c r="B20" s="62"/>
      <c r="D20" s="88"/>
      <c r="E20" s="95"/>
      <c r="F20" s="96"/>
      <c r="G20" s="92"/>
      <c r="H20" s="71"/>
      <c r="I20" s="71"/>
      <c r="J20" s="71"/>
      <c r="K20" s="71"/>
      <c r="L20" s="71"/>
      <c r="M20" s="98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</row>
    <row r="21" spans="2:25" ht="12.75" customHeight="1" x14ac:dyDescent="0.25">
      <c r="B21" s="62"/>
      <c r="D21" s="88"/>
      <c r="E21" s="95"/>
      <c r="F21" s="96"/>
      <c r="G21" s="92"/>
      <c r="H21" s="71"/>
      <c r="I21" s="71"/>
      <c r="J21" s="71"/>
      <c r="K21" s="71"/>
      <c r="L21" s="71"/>
      <c r="M21" s="98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</row>
    <row r="22" spans="2:25" ht="12.75" customHeight="1" x14ac:dyDescent="0.25">
      <c r="B22" s="62"/>
      <c r="D22" s="88"/>
      <c r="E22" s="95"/>
      <c r="F22" s="96"/>
      <c r="G22" s="92"/>
      <c r="H22" s="71"/>
      <c r="I22" s="71"/>
      <c r="J22" s="71"/>
      <c r="K22" s="71"/>
      <c r="L22" s="71"/>
      <c r="M22" s="98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</row>
    <row r="23" spans="2:25" ht="12.75" customHeight="1" x14ac:dyDescent="0.25">
      <c r="B23" s="62"/>
      <c r="D23" s="88"/>
      <c r="E23" s="95"/>
      <c r="F23" s="96"/>
      <c r="G23" s="92"/>
      <c r="H23" s="71"/>
      <c r="I23" s="71"/>
      <c r="J23" s="71"/>
      <c r="K23" s="71"/>
      <c r="L23" s="71"/>
      <c r="M23" s="98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</row>
    <row r="24" spans="2:25" ht="12.75" customHeight="1" x14ac:dyDescent="0.25">
      <c r="B24" s="62"/>
      <c r="D24" s="88"/>
      <c r="E24" s="95"/>
      <c r="F24" s="96"/>
      <c r="G24" s="92"/>
      <c r="H24" s="71"/>
      <c r="I24" s="71"/>
      <c r="J24" s="71"/>
      <c r="K24" s="71"/>
      <c r="L24" s="71"/>
      <c r="M24" s="98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</row>
    <row r="25" spans="2:25" ht="12.75" customHeight="1" x14ac:dyDescent="0.25">
      <c r="B25" s="62"/>
      <c r="D25" s="88"/>
      <c r="E25" s="95"/>
      <c r="F25" s="96"/>
      <c r="G25" s="92"/>
      <c r="H25" s="71"/>
      <c r="I25" s="71"/>
      <c r="J25" s="71"/>
      <c r="K25" s="71"/>
      <c r="L25" s="71"/>
      <c r="M25" s="98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</row>
    <row r="26" spans="2:25" ht="12.75" customHeight="1" x14ac:dyDescent="0.25">
      <c r="B26" s="62"/>
      <c r="D26" s="88"/>
      <c r="E26" s="95"/>
      <c r="F26" s="96"/>
      <c r="G26" s="92"/>
      <c r="H26" s="71"/>
      <c r="I26" s="71"/>
      <c r="J26" s="71"/>
      <c r="K26" s="71"/>
      <c r="L26" s="71"/>
      <c r="M26" s="99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2:25" ht="12.75" customHeight="1" thickBot="1" x14ac:dyDescent="0.3">
      <c r="B27" s="63"/>
      <c r="D27" s="83"/>
      <c r="E27" s="83"/>
      <c r="F27" s="83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" si="7">IF(OR(TRIM(M10)=0,TRIM(M10)=""),"",IF(IFERROR(TRIM(INDEX(QryItemNamed,MATCH(TRIM(M10),ITEM,0),3)),"")="LS","",IFERROR(TRIM(INDEX(QryItemNamed,MATCH(TRIM(M10),ITEM,0),3)),"")))</f>
        <v/>
      </c>
      <c r="N27" s="21" t="str">
        <f t="shared" ref="N27:T27" si="8">IF(OR(TRIM(N10)=0,TRIM(N10)=""),"",IF(IFERROR(TRIM(INDEX(QryItemNamed,MATCH(TRIM(N10),ITEM,0),3)),"")="LS","",IFERROR(TRIM(INDEX(QryItemNamed,MATCH(TRIM(N10),ITEM,0),3)),"")))</f>
        <v>MILE</v>
      </c>
      <c r="O27" s="21" t="str">
        <f t="shared" si="8"/>
        <v>SY</v>
      </c>
      <c r="P27" s="21" t="str">
        <f t="shared" si="8"/>
        <v>SY</v>
      </c>
      <c r="Q27" s="21" t="str">
        <f t="shared" si="8"/>
        <v>GAL</v>
      </c>
      <c r="R27" s="21" t="str">
        <f t="shared" si="8"/>
        <v>GAL</v>
      </c>
      <c r="S27" s="21" t="str">
        <f t="shared" si="8"/>
        <v>CY</v>
      </c>
      <c r="T27" s="21" t="str">
        <f t="shared" si="8"/>
        <v>CY</v>
      </c>
      <c r="U27" s="21" t="str">
        <f t="shared" ref="U27:Y27" si="9">IF(OR(TRIM(U10)=0,TRIM(U10)=""),"",IF(IFERROR(TRIM(INDEX(QryItemNamed,MATCH(TRIM(U10),ITEM,0),3)),"")="LS","",IFERROR(TRIM(INDEX(QryItemNamed,MATCH(TRIM(U10),ITEM,0),3)),"")))</f>
        <v>CY</v>
      </c>
      <c r="V27" s="21" t="str">
        <f t="shared" si="9"/>
        <v>CY</v>
      </c>
      <c r="W27" s="21" t="str">
        <f t="shared" si="9"/>
        <v>FT</v>
      </c>
      <c r="X27" s="21" t="str">
        <f t="shared" si="9"/>
        <v>FT</v>
      </c>
      <c r="Y27" s="21" t="str">
        <f t="shared" si="9"/>
        <v>LB</v>
      </c>
    </row>
    <row r="28" spans="2:25" ht="12.75" customHeight="1" x14ac:dyDescent="0.25">
      <c r="B28" s="44"/>
      <c r="D28" s="78" t="s">
        <v>48</v>
      </c>
      <c r="E28" s="81"/>
      <c r="F28" s="8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2:25" ht="12.75" customHeight="1" x14ac:dyDescent="0.25">
      <c r="B29" s="45">
        <v>2</v>
      </c>
      <c r="D29" s="22">
        <v>93119</v>
      </c>
      <c r="E29" s="23" t="s">
        <v>1</v>
      </c>
      <c r="F29" s="22">
        <v>93400</v>
      </c>
      <c r="G29" s="24" t="s">
        <v>31</v>
      </c>
      <c r="H29" s="23" t="s">
        <v>33</v>
      </c>
      <c r="I29" s="25">
        <f t="shared" ref="I29:I84" si="10">IF(D29&lt;&gt;"",F29-D29,"")</f>
        <v>281</v>
      </c>
      <c r="J29" s="25">
        <v>30.5</v>
      </c>
      <c r="K29" s="26">
        <f t="shared" ref="K29:K84" si="11">IF(D29&lt;&gt;"",I29*J29/9,"")</f>
        <v>952.27777777777783</v>
      </c>
      <c r="L29" s="25"/>
      <c r="M29" s="25"/>
      <c r="N29" s="25">
        <f>IF(D29&lt;&gt;"",I29/5280*2,"")</f>
        <v>0.10643939393939394</v>
      </c>
      <c r="O29" s="25">
        <f>K29</f>
        <v>952.27777777777783</v>
      </c>
      <c r="P29" s="25"/>
      <c r="Q29" s="25">
        <f>ROUND((K29)*0.085,2)</f>
        <v>80.94</v>
      </c>
      <c r="R29" s="25"/>
      <c r="S29" s="25"/>
      <c r="T29" s="25"/>
      <c r="U29" s="25">
        <f>ROUND((1.75/12)*(O29/3),2)</f>
        <v>46.29</v>
      </c>
      <c r="V29" s="25">
        <f>ROUND((2*1.75/12*I29)/27,2)</f>
        <v>3.04</v>
      </c>
      <c r="W29" s="25"/>
      <c r="X29" s="25">
        <f>I29</f>
        <v>281</v>
      </c>
      <c r="Y29" s="25"/>
    </row>
    <row r="30" spans="2:25" ht="12.75" customHeight="1" x14ac:dyDescent="0.25">
      <c r="B30" s="45">
        <v>2</v>
      </c>
      <c r="D30" s="27">
        <v>93400</v>
      </c>
      <c r="E30" s="28" t="s">
        <v>1</v>
      </c>
      <c r="F30" s="27">
        <v>93950</v>
      </c>
      <c r="G30" s="29" t="s">
        <v>31</v>
      </c>
      <c r="H30" s="28" t="s">
        <v>33</v>
      </c>
      <c r="I30" s="25">
        <f t="shared" si="10"/>
        <v>550</v>
      </c>
      <c r="J30" s="26">
        <v>30.5</v>
      </c>
      <c r="K30" s="26">
        <f t="shared" si="11"/>
        <v>1863.8888888888889</v>
      </c>
      <c r="L30" s="26"/>
      <c r="M30" s="25"/>
      <c r="N30" s="25">
        <f t="shared" ref="N30:N84" si="12">IF(D30&lt;&gt;"",I30/5280*2,"")</f>
        <v>0.20833333333333334</v>
      </c>
      <c r="O30" s="25">
        <f t="shared" ref="O30:O49" si="13">K30</f>
        <v>1863.8888888888889</v>
      </c>
      <c r="P30" s="25"/>
      <c r="Q30" s="25">
        <f t="shared" ref="Q30:Q84" si="14">ROUND((K30)*0.085,2)</f>
        <v>158.43</v>
      </c>
      <c r="R30" s="25"/>
      <c r="S30" s="25"/>
      <c r="T30" s="25"/>
      <c r="U30" s="25">
        <f>ROUND((1.75/12)*(O30/3),2)</f>
        <v>90.61</v>
      </c>
      <c r="V30" s="25">
        <f t="shared" ref="V30:V49" si="15">ROUND((2*1.75/12*I30)/27,2)</f>
        <v>5.94</v>
      </c>
      <c r="W30" s="25"/>
      <c r="X30" s="25">
        <f t="shared" ref="X30:X49" si="16">I30</f>
        <v>550</v>
      </c>
      <c r="Y30" s="25"/>
    </row>
    <row r="31" spans="2:25" ht="12.75" customHeight="1" x14ac:dyDescent="0.25">
      <c r="B31" s="45">
        <v>2</v>
      </c>
      <c r="D31" s="27">
        <v>93950</v>
      </c>
      <c r="E31" s="28" t="s">
        <v>1</v>
      </c>
      <c r="F31" s="27">
        <v>96400</v>
      </c>
      <c r="G31" s="29" t="s">
        <v>85</v>
      </c>
      <c r="H31" s="23" t="s">
        <v>33</v>
      </c>
      <c r="I31" s="25">
        <f t="shared" si="10"/>
        <v>2450</v>
      </c>
      <c r="J31" s="26">
        <v>30.4</v>
      </c>
      <c r="K31" s="26">
        <f t="shared" si="11"/>
        <v>8275.5555555555547</v>
      </c>
      <c r="L31" s="26"/>
      <c r="M31" s="25"/>
      <c r="N31" s="25">
        <f t="shared" si="12"/>
        <v>0.92803030303030298</v>
      </c>
      <c r="O31" s="25">
        <f t="shared" si="13"/>
        <v>8275.5555555555547</v>
      </c>
      <c r="P31" s="25"/>
      <c r="Q31" s="25">
        <f t="shared" si="14"/>
        <v>703.42</v>
      </c>
      <c r="R31" s="25"/>
      <c r="S31" s="25"/>
      <c r="T31" s="25"/>
      <c r="U31" s="25">
        <f>ROUND((1.75/12)*(O31/3),2)</f>
        <v>402.28</v>
      </c>
      <c r="V31" s="25">
        <f t="shared" si="15"/>
        <v>26.47</v>
      </c>
      <c r="W31" s="25"/>
      <c r="X31" s="25">
        <f t="shared" si="16"/>
        <v>2450</v>
      </c>
      <c r="Y31" s="25"/>
    </row>
    <row r="32" spans="2:25" ht="12.75" customHeight="1" x14ac:dyDescent="0.25">
      <c r="B32" s="45"/>
      <c r="D32" s="27"/>
      <c r="E32" s="28"/>
      <c r="F32" s="27"/>
      <c r="G32" s="29"/>
      <c r="H32" s="28"/>
      <c r="I32" s="25" t="str">
        <f t="shared" si="10"/>
        <v/>
      </c>
      <c r="J32" s="26"/>
      <c r="K32" s="26" t="str">
        <f t="shared" si="11"/>
        <v/>
      </c>
      <c r="L32" s="26"/>
      <c r="M32" s="25"/>
      <c r="N32" s="25" t="str">
        <f t="shared" si="12"/>
        <v/>
      </c>
      <c r="O32" s="25" t="str">
        <f t="shared" si="13"/>
        <v/>
      </c>
      <c r="P32" s="25"/>
      <c r="Q32" s="25"/>
      <c r="R32" s="25"/>
      <c r="S32" s="25"/>
      <c r="T32" s="25"/>
      <c r="U32" s="25"/>
      <c r="V32" s="25"/>
      <c r="W32" s="25"/>
      <c r="X32" s="25" t="str">
        <f t="shared" si="16"/>
        <v/>
      </c>
      <c r="Y32" s="25"/>
    </row>
    <row r="33" spans="2:25" ht="12.75" customHeight="1" x14ac:dyDescent="0.25">
      <c r="B33" s="45">
        <v>2</v>
      </c>
      <c r="D33" s="27">
        <v>96400</v>
      </c>
      <c r="E33" s="28" t="s">
        <v>1</v>
      </c>
      <c r="F33" s="27">
        <v>97800</v>
      </c>
      <c r="G33" s="29" t="s">
        <v>86</v>
      </c>
      <c r="H33" s="23" t="s">
        <v>33</v>
      </c>
      <c r="I33" s="25">
        <f t="shared" si="10"/>
        <v>1400</v>
      </c>
      <c r="J33" s="26">
        <v>30.4</v>
      </c>
      <c r="K33" s="26">
        <f t="shared" si="11"/>
        <v>4728.8888888888887</v>
      </c>
      <c r="L33" s="26"/>
      <c r="M33" s="25"/>
      <c r="N33" s="25">
        <f t="shared" si="12"/>
        <v>0.53030303030303028</v>
      </c>
      <c r="O33" s="25">
        <f t="shared" si="13"/>
        <v>4728.8888888888887</v>
      </c>
      <c r="P33" s="25"/>
      <c r="Q33" s="25">
        <f t="shared" si="14"/>
        <v>401.96</v>
      </c>
      <c r="R33" s="25"/>
      <c r="S33" s="25"/>
      <c r="T33" s="25"/>
      <c r="U33" s="25">
        <f>ROUND((1.75/12)*(O33/3),2)</f>
        <v>229.88</v>
      </c>
      <c r="V33" s="25">
        <f t="shared" si="15"/>
        <v>15.12</v>
      </c>
      <c r="W33" s="25"/>
      <c r="X33" s="25">
        <f t="shared" si="16"/>
        <v>1400</v>
      </c>
      <c r="Y33" s="25"/>
    </row>
    <row r="34" spans="2:25" ht="12.75" customHeight="1" x14ac:dyDescent="0.25">
      <c r="B34" s="45">
        <v>2</v>
      </c>
      <c r="D34" s="27">
        <v>97800</v>
      </c>
      <c r="E34" s="28" t="s">
        <v>1</v>
      </c>
      <c r="F34" s="27">
        <v>98964.99</v>
      </c>
      <c r="G34" s="29" t="s">
        <v>87</v>
      </c>
      <c r="H34" s="28" t="s">
        <v>33</v>
      </c>
      <c r="I34" s="25">
        <f t="shared" si="10"/>
        <v>1164.9900000000052</v>
      </c>
      <c r="J34" s="26">
        <v>30.2</v>
      </c>
      <c r="K34" s="26">
        <f t="shared" si="11"/>
        <v>3909.1886666666842</v>
      </c>
      <c r="L34" s="26"/>
      <c r="M34" s="25"/>
      <c r="N34" s="25">
        <f t="shared" si="12"/>
        <v>0.44128409090909287</v>
      </c>
      <c r="O34" s="25">
        <f t="shared" si="13"/>
        <v>3909.1886666666842</v>
      </c>
      <c r="P34" s="25"/>
      <c r="Q34" s="25">
        <f t="shared" si="14"/>
        <v>332.28</v>
      </c>
      <c r="R34" s="25"/>
      <c r="S34" s="25"/>
      <c r="T34" s="25"/>
      <c r="U34" s="25">
        <f>ROUND((1.75/12)*(O34/3),2)</f>
        <v>190.03</v>
      </c>
      <c r="V34" s="25">
        <f t="shared" si="15"/>
        <v>12.58</v>
      </c>
      <c r="W34" s="25"/>
      <c r="X34" s="25">
        <f t="shared" si="16"/>
        <v>1164.9900000000052</v>
      </c>
      <c r="Y34" s="25"/>
    </row>
    <row r="35" spans="2:25" ht="12.75" customHeight="1" x14ac:dyDescent="0.25">
      <c r="B35" s="45">
        <v>1</v>
      </c>
      <c r="D35" s="27">
        <v>98964.99</v>
      </c>
      <c r="E35" s="28" t="s">
        <v>1</v>
      </c>
      <c r="F35" s="27">
        <v>99100</v>
      </c>
      <c r="G35" s="29" t="s">
        <v>90</v>
      </c>
      <c r="H35" s="28" t="s">
        <v>33</v>
      </c>
      <c r="I35" s="25">
        <f t="shared" si="10"/>
        <v>135.00999999999476</v>
      </c>
      <c r="J35" s="26">
        <v>30.4</v>
      </c>
      <c r="K35" s="26">
        <f t="shared" si="11"/>
        <v>456.03377777776012</v>
      </c>
      <c r="L35" s="26"/>
      <c r="M35" s="25"/>
      <c r="N35" s="25">
        <f t="shared" si="12"/>
        <v>5.1140151515149529E-2</v>
      </c>
      <c r="O35" s="25">
        <f t="shared" si="13"/>
        <v>456.03377777776012</v>
      </c>
      <c r="P35" s="25"/>
      <c r="Q35" s="25">
        <f t="shared" si="14"/>
        <v>38.76</v>
      </c>
      <c r="R35" s="25"/>
      <c r="S35" s="25"/>
      <c r="T35" s="25"/>
      <c r="U35" s="25">
        <f>ROUND((1.75/12)*(O35/3),2)</f>
        <v>22.17</v>
      </c>
      <c r="V35" s="25">
        <f t="shared" si="15"/>
        <v>1.46</v>
      </c>
      <c r="W35" s="25"/>
      <c r="X35" s="25">
        <f t="shared" si="16"/>
        <v>135.00999999999476</v>
      </c>
      <c r="Y35" s="25"/>
    </row>
    <row r="36" spans="2:25" ht="12.75" customHeight="1" x14ac:dyDescent="0.25">
      <c r="B36" s="45">
        <v>1</v>
      </c>
      <c r="D36" s="27">
        <v>99100</v>
      </c>
      <c r="E36" s="28" t="s">
        <v>1</v>
      </c>
      <c r="F36" s="27">
        <v>99650</v>
      </c>
      <c r="G36" s="29" t="s">
        <v>88</v>
      </c>
      <c r="H36" s="23" t="s">
        <v>33</v>
      </c>
      <c r="I36" s="25">
        <f t="shared" si="10"/>
        <v>550</v>
      </c>
      <c r="J36" s="26">
        <v>29.9</v>
      </c>
      <c r="K36" s="26">
        <f t="shared" si="11"/>
        <v>1827.2222222222222</v>
      </c>
      <c r="L36" s="26"/>
      <c r="M36" s="25"/>
      <c r="N36" s="25">
        <f t="shared" si="12"/>
        <v>0.20833333333333334</v>
      </c>
      <c r="O36" s="25">
        <f t="shared" si="13"/>
        <v>1827.2222222222222</v>
      </c>
      <c r="P36" s="25"/>
      <c r="Q36" s="25">
        <f t="shared" si="14"/>
        <v>155.31</v>
      </c>
      <c r="R36" s="25"/>
      <c r="S36" s="25"/>
      <c r="T36" s="25"/>
      <c r="U36" s="25">
        <f>ROUND((1.75/12)*(O36/3),2)</f>
        <v>88.82</v>
      </c>
      <c r="V36" s="25">
        <f t="shared" si="15"/>
        <v>5.94</v>
      </c>
      <c r="W36" s="25"/>
      <c r="X36" s="25">
        <f t="shared" si="16"/>
        <v>550</v>
      </c>
      <c r="Y36" s="25"/>
    </row>
    <row r="37" spans="2:25" ht="12.75" customHeight="1" x14ac:dyDescent="0.25">
      <c r="B37" s="45"/>
      <c r="D37" s="27"/>
      <c r="E37" s="28"/>
      <c r="F37" s="27"/>
      <c r="G37" s="29"/>
      <c r="H37" s="23"/>
      <c r="I37" s="25" t="str">
        <f t="shared" si="10"/>
        <v/>
      </c>
      <c r="J37" s="26"/>
      <c r="K37" s="26" t="str">
        <f t="shared" si="11"/>
        <v/>
      </c>
      <c r="L37" s="26"/>
      <c r="M37" s="25"/>
      <c r="N37" s="25" t="str">
        <f t="shared" si="12"/>
        <v/>
      </c>
      <c r="O37" s="25" t="str">
        <f t="shared" si="13"/>
        <v/>
      </c>
      <c r="P37" s="25"/>
      <c r="Q37" s="25"/>
      <c r="R37" s="25"/>
      <c r="S37" s="25"/>
      <c r="T37" s="25"/>
      <c r="U37" s="25"/>
      <c r="V37" s="25"/>
      <c r="W37" s="25"/>
      <c r="X37" s="25" t="str">
        <f t="shared" si="16"/>
        <v/>
      </c>
      <c r="Y37" s="25"/>
    </row>
    <row r="38" spans="2:25" ht="12.75" customHeight="1" x14ac:dyDescent="0.25">
      <c r="B38" s="45">
        <v>1</v>
      </c>
      <c r="D38" s="27">
        <v>99650</v>
      </c>
      <c r="E38" s="28" t="s">
        <v>1</v>
      </c>
      <c r="F38" s="27">
        <v>103400</v>
      </c>
      <c r="G38" s="29" t="s">
        <v>32</v>
      </c>
      <c r="H38" s="28" t="s">
        <v>33</v>
      </c>
      <c r="I38" s="25">
        <f t="shared" si="10"/>
        <v>3750</v>
      </c>
      <c r="J38" s="26">
        <v>28.9</v>
      </c>
      <c r="K38" s="26">
        <f t="shared" ref="K38:K50" si="17">IF(D38&lt;&gt;"",I38*J38/9,"")</f>
        <v>12041.666666666666</v>
      </c>
      <c r="L38" s="26"/>
      <c r="M38" s="25"/>
      <c r="N38" s="25">
        <f t="shared" si="12"/>
        <v>1.4204545454545454</v>
      </c>
      <c r="O38" s="25">
        <f t="shared" si="13"/>
        <v>12041.666666666666</v>
      </c>
      <c r="P38" s="25"/>
      <c r="Q38" s="25">
        <f t="shared" si="14"/>
        <v>1023.54</v>
      </c>
      <c r="R38" s="25"/>
      <c r="S38" s="25"/>
      <c r="T38" s="25"/>
      <c r="U38" s="25">
        <f>ROUND((1.75/12)*(O38/3),2)</f>
        <v>585.36</v>
      </c>
      <c r="V38" s="25">
        <f t="shared" si="15"/>
        <v>40.51</v>
      </c>
      <c r="W38" s="25"/>
      <c r="X38" s="25">
        <f t="shared" si="16"/>
        <v>3750</v>
      </c>
      <c r="Y38" s="25"/>
    </row>
    <row r="39" spans="2:25" ht="12.75" customHeight="1" x14ac:dyDescent="0.25">
      <c r="B39" s="45">
        <v>1</v>
      </c>
      <c r="D39" s="27">
        <v>103400</v>
      </c>
      <c r="E39" s="28" t="s">
        <v>1</v>
      </c>
      <c r="F39" s="27">
        <v>107000</v>
      </c>
      <c r="G39" s="29" t="s">
        <v>89</v>
      </c>
      <c r="H39" s="23" t="s">
        <v>33</v>
      </c>
      <c r="I39" s="25">
        <f t="shared" si="10"/>
        <v>3600</v>
      </c>
      <c r="J39" s="26">
        <v>28.5</v>
      </c>
      <c r="K39" s="26">
        <f t="shared" si="17"/>
        <v>11400</v>
      </c>
      <c r="L39" s="26"/>
      <c r="M39" s="25"/>
      <c r="N39" s="25">
        <f t="shared" si="12"/>
        <v>1.3636363636363635</v>
      </c>
      <c r="O39" s="25">
        <f t="shared" si="13"/>
        <v>11400</v>
      </c>
      <c r="P39" s="25"/>
      <c r="Q39" s="25">
        <f t="shared" si="14"/>
        <v>969</v>
      </c>
      <c r="R39" s="25"/>
      <c r="S39" s="25"/>
      <c r="T39" s="25"/>
      <c r="U39" s="25">
        <f>ROUND((1.75/12)*(O39/3),2)</f>
        <v>554.16999999999996</v>
      </c>
      <c r="V39" s="25">
        <f t="shared" si="15"/>
        <v>38.89</v>
      </c>
      <c r="W39" s="25"/>
      <c r="X39" s="25">
        <f t="shared" si="16"/>
        <v>3600</v>
      </c>
      <c r="Y39" s="25"/>
    </row>
    <row r="40" spans="2:25" ht="12.75" customHeight="1" x14ac:dyDescent="0.25">
      <c r="B40" s="45">
        <v>1</v>
      </c>
      <c r="D40" s="27">
        <v>107000</v>
      </c>
      <c r="E40" s="28" t="s">
        <v>1</v>
      </c>
      <c r="F40" s="27">
        <v>108550</v>
      </c>
      <c r="G40" s="29" t="s">
        <v>89</v>
      </c>
      <c r="H40" s="23" t="s">
        <v>33</v>
      </c>
      <c r="I40" s="25">
        <f t="shared" si="10"/>
        <v>1550</v>
      </c>
      <c r="J40" s="26">
        <v>28.2</v>
      </c>
      <c r="K40" s="26">
        <f t="shared" si="17"/>
        <v>4856.666666666667</v>
      </c>
      <c r="L40" s="26"/>
      <c r="M40" s="25"/>
      <c r="N40" s="25">
        <f t="shared" si="12"/>
        <v>0.58712121212121215</v>
      </c>
      <c r="O40" s="25">
        <f t="shared" si="13"/>
        <v>4856.666666666667</v>
      </c>
      <c r="P40" s="25"/>
      <c r="Q40" s="25">
        <f t="shared" si="14"/>
        <v>412.82</v>
      </c>
      <c r="R40" s="25"/>
      <c r="S40" s="25"/>
      <c r="T40" s="25"/>
      <c r="U40" s="25">
        <f>ROUND((1.75/12)*(O40/3),2)</f>
        <v>236.09</v>
      </c>
      <c r="V40" s="25">
        <f t="shared" si="15"/>
        <v>16.739999999999998</v>
      </c>
      <c r="W40" s="25"/>
      <c r="X40" s="25">
        <f t="shared" si="16"/>
        <v>1550</v>
      </c>
      <c r="Y40" s="25"/>
    </row>
    <row r="41" spans="2:25" ht="12.75" customHeight="1" x14ac:dyDescent="0.25">
      <c r="B41" s="45"/>
      <c r="D41" s="27"/>
      <c r="E41" s="28"/>
      <c r="F41" s="27"/>
      <c r="G41" s="29"/>
      <c r="H41" s="28"/>
      <c r="I41" s="25" t="str">
        <f t="shared" si="10"/>
        <v/>
      </c>
      <c r="J41" s="26"/>
      <c r="K41" s="26" t="str">
        <f t="shared" si="17"/>
        <v/>
      </c>
      <c r="L41" s="26"/>
      <c r="M41" s="25"/>
      <c r="N41" s="25" t="str">
        <f t="shared" si="12"/>
        <v/>
      </c>
      <c r="O41" s="25" t="str">
        <f t="shared" si="13"/>
        <v/>
      </c>
      <c r="P41" s="25"/>
      <c r="Q41" s="25"/>
      <c r="R41" s="25"/>
      <c r="S41" s="25"/>
      <c r="T41" s="25"/>
      <c r="U41" s="25"/>
      <c r="V41" s="25"/>
      <c r="W41" s="25"/>
      <c r="X41" s="25" t="str">
        <f t="shared" si="16"/>
        <v/>
      </c>
      <c r="Y41" s="25"/>
    </row>
    <row r="42" spans="2:25" ht="12.75" customHeight="1" x14ac:dyDescent="0.25">
      <c r="B42" s="45">
        <v>1</v>
      </c>
      <c r="D42" s="27">
        <v>108550</v>
      </c>
      <c r="E42" s="28" t="s">
        <v>1</v>
      </c>
      <c r="F42" s="27">
        <v>112450</v>
      </c>
      <c r="G42" s="29" t="s">
        <v>89</v>
      </c>
      <c r="H42" s="23" t="s">
        <v>33</v>
      </c>
      <c r="I42" s="25">
        <f t="shared" si="10"/>
        <v>3900</v>
      </c>
      <c r="J42" s="26">
        <v>28.2</v>
      </c>
      <c r="K42" s="26">
        <f t="shared" si="17"/>
        <v>12220</v>
      </c>
      <c r="L42" s="26"/>
      <c r="M42" s="25"/>
      <c r="N42" s="25">
        <f t="shared" si="12"/>
        <v>1.4772727272727273</v>
      </c>
      <c r="O42" s="25">
        <f t="shared" si="13"/>
        <v>12220</v>
      </c>
      <c r="P42" s="25"/>
      <c r="Q42" s="25">
        <f t="shared" si="14"/>
        <v>1038.7</v>
      </c>
      <c r="R42" s="25"/>
      <c r="S42" s="25"/>
      <c r="T42" s="25"/>
      <c r="U42" s="25">
        <f>ROUND((1.75/12)*(O42/3),2)</f>
        <v>594.03</v>
      </c>
      <c r="V42" s="25">
        <f t="shared" si="15"/>
        <v>42.13</v>
      </c>
      <c r="W42" s="25"/>
      <c r="X42" s="25">
        <f t="shared" si="16"/>
        <v>3900</v>
      </c>
      <c r="Y42" s="25"/>
    </row>
    <row r="43" spans="2:25" ht="12.75" customHeight="1" x14ac:dyDescent="0.25">
      <c r="B43" s="45">
        <v>1</v>
      </c>
      <c r="D43" s="27">
        <v>112450</v>
      </c>
      <c r="E43" s="28" t="s">
        <v>1</v>
      </c>
      <c r="F43" s="27">
        <v>113000</v>
      </c>
      <c r="G43" s="29" t="s">
        <v>89</v>
      </c>
      <c r="H43" s="23" t="s">
        <v>33</v>
      </c>
      <c r="I43" s="25">
        <f t="shared" si="10"/>
        <v>550</v>
      </c>
      <c r="J43" s="26">
        <v>28</v>
      </c>
      <c r="K43" s="26">
        <f t="shared" si="17"/>
        <v>1711.1111111111111</v>
      </c>
      <c r="L43" s="26"/>
      <c r="M43" s="25"/>
      <c r="N43" s="25">
        <f t="shared" si="12"/>
        <v>0.20833333333333334</v>
      </c>
      <c r="O43" s="25">
        <f t="shared" si="13"/>
        <v>1711.1111111111111</v>
      </c>
      <c r="P43" s="25"/>
      <c r="Q43" s="25">
        <f t="shared" si="14"/>
        <v>145.44</v>
      </c>
      <c r="R43" s="25"/>
      <c r="S43" s="25"/>
      <c r="T43" s="25"/>
      <c r="U43" s="25">
        <f>ROUND((1.75/12)*(O43/3),2)</f>
        <v>83.18</v>
      </c>
      <c r="V43" s="25">
        <f t="shared" si="15"/>
        <v>5.94</v>
      </c>
      <c r="W43" s="25"/>
      <c r="X43" s="25">
        <f t="shared" si="16"/>
        <v>550</v>
      </c>
      <c r="Y43" s="25"/>
    </row>
    <row r="44" spans="2:25" ht="12.75" customHeight="1" x14ac:dyDescent="0.25">
      <c r="B44" s="45">
        <v>1</v>
      </c>
      <c r="D44" s="27">
        <v>113000</v>
      </c>
      <c r="E44" s="28" t="s">
        <v>1</v>
      </c>
      <c r="F44" s="27">
        <v>118600</v>
      </c>
      <c r="G44" s="29" t="s">
        <v>89</v>
      </c>
      <c r="H44" s="28" t="s">
        <v>33</v>
      </c>
      <c r="I44" s="25">
        <f t="shared" si="10"/>
        <v>5600</v>
      </c>
      <c r="J44" s="26">
        <v>28.3</v>
      </c>
      <c r="K44" s="26">
        <f t="shared" si="17"/>
        <v>17608.888888888891</v>
      </c>
      <c r="L44" s="26"/>
      <c r="M44" s="25"/>
      <c r="N44" s="25">
        <f t="shared" si="12"/>
        <v>2.1212121212121211</v>
      </c>
      <c r="O44" s="25">
        <f t="shared" si="13"/>
        <v>17608.888888888891</v>
      </c>
      <c r="P44" s="25"/>
      <c r="Q44" s="25">
        <f t="shared" si="14"/>
        <v>1496.76</v>
      </c>
      <c r="R44" s="25"/>
      <c r="S44" s="25"/>
      <c r="T44" s="25"/>
      <c r="U44" s="25">
        <f>ROUND((1.75/12)*(O44/3),2)</f>
        <v>855.99</v>
      </c>
      <c r="V44" s="25">
        <f t="shared" si="15"/>
        <v>60.49</v>
      </c>
      <c r="W44" s="25"/>
      <c r="X44" s="25">
        <f t="shared" si="16"/>
        <v>5600</v>
      </c>
      <c r="Y44" s="25"/>
    </row>
    <row r="45" spans="2:25" ht="12.75" customHeight="1" x14ac:dyDescent="0.25">
      <c r="B45" s="45"/>
      <c r="D45" s="27"/>
      <c r="E45" s="28"/>
      <c r="F45" s="27"/>
      <c r="G45" s="29"/>
      <c r="H45" s="23"/>
      <c r="I45" s="25" t="str">
        <f t="shared" si="10"/>
        <v/>
      </c>
      <c r="J45" s="26"/>
      <c r="K45" s="26" t="str">
        <f t="shared" si="17"/>
        <v/>
      </c>
      <c r="L45" s="26"/>
      <c r="M45" s="25"/>
      <c r="N45" s="25" t="str">
        <f t="shared" si="12"/>
        <v/>
      </c>
      <c r="O45" s="25" t="str">
        <f t="shared" si="13"/>
        <v/>
      </c>
      <c r="P45" s="25"/>
      <c r="Q45" s="25"/>
      <c r="R45" s="25"/>
      <c r="S45" s="25"/>
      <c r="T45" s="25"/>
      <c r="U45" s="25"/>
      <c r="V45" s="25"/>
      <c r="W45" s="25"/>
      <c r="X45" s="25" t="str">
        <f t="shared" si="16"/>
        <v/>
      </c>
      <c r="Y45" s="25"/>
    </row>
    <row r="46" spans="2:25" ht="12.75" customHeight="1" x14ac:dyDescent="0.25">
      <c r="B46" s="45">
        <v>1</v>
      </c>
      <c r="D46" s="27">
        <v>118600</v>
      </c>
      <c r="E46" s="28" t="s">
        <v>1</v>
      </c>
      <c r="F46" s="27">
        <v>118751.35</v>
      </c>
      <c r="G46" s="29" t="s">
        <v>107</v>
      </c>
      <c r="H46" s="23" t="s">
        <v>33</v>
      </c>
      <c r="I46" s="25">
        <f t="shared" si="10"/>
        <v>151.35000000000582</v>
      </c>
      <c r="J46" s="26">
        <v>28.4</v>
      </c>
      <c r="K46" s="26">
        <f t="shared" si="17"/>
        <v>477.59333333335167</v>
      </c>
      <c r="L46" s="26"/>
      <c r="M46" s="25"/>
      <c r="N46" s="25">
        <f t="shared" si="12"/>
        <v>5.7329545454547659E-2</v>
      </c>
      <c r="O46" s="25">
        <f t="shared" si="13"/>
        <v>477.59333333335167</v>
      </c>
      <c r="P46" s="25"/>
      <c r="Q46" s="25">
        <f t="shared" si="14"/>
        <v>40.6</v>
      </c>
      <c r="R46" s="25"/>
      <c r="S46" s="25"/>
      <c r="T46" s="25"/>
      <c r="U46" s="25">
        <f>ROUND((1.75/12)*(O46/3),2)</f>
        <v>23.22</v>
      </c>
      <c r="V46" s="25">
        <f t="shared" si="15"/>
        <v>1.63</v>
      </c>
      <c r="W46" s="25"/>
      <c r="X46" s="25">
        <f t="shared" si="16"/>
        <v>151.35000000000582</v>
      </c>
      <c r="Y46" s="25"/>
    </row>
    <row r="47" spans="2:25" ht="12.75" customHeight="1" x14ac:dyDescent="0.25">
      <c r="B47" s="45"/>
      <c r="D47" s="27">
        <v>118825.4</v>
      </c>
      <c r="E47" s="28" t="s">
        <v>1</v>
      </c>
      <c r="F47" s="27">
        <v>119100</v>
      </c>
      <c r="G47" s="29" t="s">
        <v>108</v>
      </c>
      <c r="H47" s="23" t="s">
        <v>33</v>
      </c>
      <c r="I47" s="25">
        <f t="shared" si="10"/>
        <v>274.60000000000582</v>
      </c>
      <c r="J47" s="26">
        <v>28.4</v>
      </c>
      <c r="K47" s="26">
        <f t="shared" si="17"/>
        <v>866.51555555557388</v>
      </c>
      <c r="L47" s="26"/>
      <c r="M47" s="25"/>
      <c r="N47" s="25">
        <f t="shared" si="12"/>
        <v>0.10401515151515373</v>
      </c>
      <c r="O47" s="25">
        <f t="shared" si="13"/>
        <v>866.51555555557388</v>
      </c>
      <c r="P47" s="25"/>
      <c r="Q47" s="25">
        <f t="shared" si="14"/>
        <v>73.650000000000006</v>
      </c>
      <c r="R47" s="25"/>
      <c r="S47" s="25"/>
      <c r="T47" s="25"/>
      <c r="U47" s="25">
        <f>ROUND((1.75/12)*(O47/3),2)</f>
        <v>42.12</v>
      </c>
      <c r="V47" s="25">
        <f t="shared" si="15"/>
        <v>2.97</v>
      </c>
      <c r="W47" s="25"/>
      <c r="X47" s="25">
        <f t="shared" si="16"/>
        <v>274.60000000000582</v>
      </c>
      <c r="Y47" s="25"/>
    </row>
    <row r="48" spans="2:25" ht="12.75" customHeight="1" x14ac:dyDescent="0.25">
      <c r="B48" s="45">
        <v>1</v>
      </c>
      <c r="D48" s="27">
        <v>119100</v>
      </c>
      <c r="E48" s="28" t="s">
        <v>1</v>
      </c>
      <c r="F48" s="27">
        <v>119600</v>
      </c>
      <c r="G48" s="29" t="s">
        <v>89</v>
      </c>
      <c r="H48" s="23" t="s">
        <v>33</v>
      </c>
      <c r="I48" s="25">
        <f t="shared" si="10"/>
        <v>500</v>
      </c>
      <c r="J48" s="26">
        <v>28.4</v>
      </c>
      <c r="K48" s="26">
        <f t="shared" si="17"/>
        <v>1577.7777777777778</v>
      </c>
      <c r="L48" s="26"/>
      <c r="M48" s="25"/>
      <c r="N48" s="25">
        <f t="shared" si="12"/>
        <v>0.18939393939393939</v>
      </c>
      <c r="O48" s="25">
        <f t="shared" si="13"/>
        <v>1577.7777777777778</v>
      </c>
      <c r="P48" s="25"/>
      <c r="Q48" s="25">
        <f t="shared" si="14"/>
        <v>134.11000000000001</v>
      </c>
      <c r="R48" s="25"/>
      <c r="S48" s="25"/>
      <c r="T48" s="25"/>
      <c r="U48" s="25">
        <f>ROUND((1.75/12)*(O48/3),2)</f>
        <v>76.7</v>
      </c>
      <c r="V48" s="25">
        <f t="shared" si="15"/>
        <v>5.4</v>
      </c>
      <c r="W48" s="25"/>
      <c r="X48" s="25">
        <f t="shared" si="16"/>
        <v>500</v>
      </c>
      <c r="Y48" s="25"/>
    </row>
    <row r="49" spans="2:25" ht="12.75" customHeight="1" x14ac:dyDescent="0.25">
      <c r="B49" s="45">
        <v>1</v>
      </c>
      <c r="D49" s="27">
        <v>119600</v>
      </c>
      <c r="E49" s="28" t="s">
        <v>1</v>
      </c>
      <c r="F49" s="27">
        <v>120029.15</v>
      </c>
      <c r="G49" s="29" t="s">
        <v>89</v>
      </c>
      <c r="H49" s="23" t="s">
        <v>33</v>
      </c>
      <c r="I49" s="25">
        <f t="shared" si="10"/>
        <v>429.14999999999418</v>
      </c>
      <c r="J49" s="26">
        <v>28.6</v>
      </c>
      <c r="K49" s="26">
        <f t="shared" si="17"/>
        <v>1363.7433333333149</v>
      </c>
      <c r="L49" s="26"/>
      <c r="M49" s="25"/>
      <c r="N49" s="25">
        <f t="shared" si="12"/>
        <v>0.16255681818181597</v>
      </c>
      <c r="O49" s="25">
        <f t="shared" si="13"/>
        <v>1363.7433333333149</v>
      </c>
      <c r="P49" s="25"/>
      <c r="Q49" s="25">
        <f t="shared" si="14"/>
        <v>115.92</v>
      </c>
      <c r="R49" s="25"/>
      <c r="S49" s="25"/>
      <c r="T49" s="25"/>
      <c r="U49" s="25">
        <f>ROUND((1.75/12)*(O49/3),2)</f>
        <v>66.290000000000006</v>
      </c>
      <c r="V49" s="25">
        <f t="shared" si="15"/>
        <v>4.6399999999999997</v>
      </c>
      <c r="W49" s="25"/>
      <c r="X49" s="25">
        <f t="shared" si="16"/>
        <v>429.14999999999418</v>
      </c>
      <c r="Y49" s="25"/>
    </row>
    <row r="50" spans="2:25" ht="12.75" customHeight="1" x14ac:dyDescent="0.25">
      <c r="B50" s="45"/>
      <c r="D50" s="27"/>
      <c r="E50" s="28"/>
      <c r="F50" s="27"/>
      <c r="G50" s="29"/>
      <c r="H50" s="23"/>
      <c r="I50" s="25" t="str">
        <f t="shared" si="10"/>
        <v/>
      </c>
      <c r="J50" s="26"/>
      <c r="K50" s="26" t="str">
        <f t="shared" si="17"/>
        <v/>
      </c>
      <c r="L50" s="26"/>
      <c r="M50" s="25"/>
      <c r="N50" s="25" t="str">
        <f t="shared" si="12"/>
        <v/>
      </c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2:25" ht="12.75" customHeight="1" x14ac:dyDescent="0.25">
      <c r="B51" s="45"/>
      <c r="D51" s="75" t="s">
        <v>49</v>
      </c>
      <c r="E51" s="76"/>
      <c r="F51" s="77"/>
      <c r="G51" s="29"/>
      <c r="H51" s="23"/>
      <c r="I51" s="25"/>
      <c r="J51" s="26"/>
      <c r="K51" s="26"/>
      <c r="L51" s="26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2:25" ht="12.75" customHeight="1" x14ac:dyDescent="0.25">
      <c r="B52" s="45">
        <v>1</v>
      </c>
      <c r="D52" s="27">
        <v>75</v>
      </c>
      <c r="E52" s="28" t="s">
        <v>1</v>
      </c>
      <c r="F52" s="27">
        <v>500</v>
      </c>
      <c r="G52" s="29" t="s">
        <v>66</v>
      </c>
      <c r="H52" s="28" t="s">
        <v>33</v>
      </c>
      <c r="I52" s="25">
        <f t="shared" si="10"/>
        <v>425</v>
      </c>
      <c r="J52" s="26">
        <v>24.4</v>
      </c>
      <c r="K52" s="26">
        <f>IF(D52&lt;&gt;"",I52*J52/9,"")</f>
        <v>1152.2222222222222</v>
      </c>
      <c r="L52" s="26"/>
      <c r="M52" s="25"/>
      <c r="N52" s="25">
        <f t="shared" si="12"/>
        <v>0.16098484848484848</v>
      </c>
      <c r="O52" s="25"/>
      <c r="P52" s="25">
        <f>K52</f>
        <v>1152.2222222222222</v>
      </c>
      <c r="Q52" s="25">
        <f t="shared" si="14"/>
        <v>97.94</v>
      </c>
      <c r="R52" s="25">
        <f t="shared" ref="R52:R84" si="18">ROUND((K52)*0.055,2)</f>
        <v>63.37</v>
      </c>
      <c r="S52" s="25">
        <f t="shared" ref="S52:S84" si="19">ROUND((1/12)*(P52/3),2)</f>
        <v>32.01</v>
      </c>
      <c r="T52" s="25">
        <f t="shared" ref="T52:T84" si="20">ROUND((2/12)*(P52/3),2)</f>
        <v>64.010000000000005</v>
      </c>
      <c r="U52" s="25"/>
      <c r="V52" s="25">
        <f>ROUND((2*3/12*I52)/27,2)</f>
        <v>7.87</v>
      </c>
      <c r="W52" s="25"/>
      <c r="X52" s="25"/>
      <c r="Y52" s="25">
        <f t="shared" ref="Y52:Y71" si="21">(I52/6)*1</f>
        <v>70.833333333333329</v>
      </c>
    </row>
    <row r="53" spans="2:25" ht="12.75" customHeight="1" x14ac:dyDescent="0.25">
      <c r="B53" s="45">
        <v>1</v>
      </c>
      <c r="D53" s="27">
        <v>500</v>
      </c>
      <c r="E53" s="28" t="s">
        <v>1</v>
      </c>
      <c r="F53" s="27">
        <v>2500</v>
      </c>
      <c r="G53" s="29" t="s">
        <v>66</v>
      </c>
      <c r="H53" s="28" t="s">
        <v>33</v>
      </c>
      <c r="I53" s="25">
        <f t="shared" si="10"/>
        <v>2000</v>
      </c>
      <c r="J53" s="26">
        <v>22.9</v>
      </c>
      <c r="K53" s="26">
        <f t="shared" ref="K53:K75" si="22">IF(D53&lt;&gt;"",I53*J53/9,"")</f>
        <v>5088.8888888888887</v>
      </c>
      <c r="L53" s="26"/>
      <c r="M53" s="25"/>
      <c r="N53" s="25">
        <f t="shared" si="12"/>
        <v>0.75757575757575757</v>
      </c>
      <c r="O53" s="25"/>
      <c r="P53" s="25">
        <f t="shared" ref="P53:P84" si="23">K53</f>
        <v>5088.8888888888887</v>
      </c>
      <c r="Q53" s="25">
        <f t="shared" si="14"/>
        <v>432.56</v>
      </c>
      <c r="R53" s="25">
        <f t="shared" si="18"/>
        <v>279.89</v>
      </c>
      <c r="S53" s="25">
        <f t="shared" si="19"/>
        <v>141.36000000000001</v>
      </c>
      <c r="T53" s="25">
        <f t="shared" si="20"/>
        <v>282.72000000000003</v>
      </c>
      <c r="U53" s="25"/>
      <c r="V53" s="25">
        <f>ROUND((2*3/12*I53)/27,2)</f>
        <v>37.04</v>
      </c>
      <c r="W53" s="25"/>
      <c r="X53" s="25"/>
      <c r="Y53" s="25">
        <f t="shared" si="21"/>
        <v>333.33333333333331</v>
      </c>
    </row>
    <row r="54" spans="2:25" ht="12.75" customHeight="1" x14ac:dyDescent="0.25">
      <c r="B54" s="45"/>
      <c r="D54" s="27"/>
      <c r="E54" s="28"/>
      <c r="F54" s="27"/>
      <c r="G54" s="29"/>
      <c r="H54" s="28"/>
      <c r="I54" s="25" t="str">
        <f t="shared" si="10"/>
        <v/>
      </c>
      <c r="J54" s="26"/>
      <c r="K54" s="26" t="str">
        <f t="shared" si="22"/>
        <v/>
      </c>
      <c r="L54" s="26"/>
      <c r="M54" s="25"/>
      <c r="N54" s="25" t="str">
        <f t="shared" si="12"/>
        <v/>
      </c>
      <c r="O54" s="25"/>
      <c r="P54" s="25" t="str">
        <f t="shared" si="23"/>
        <v/>
      </c>
      <c r="Q54" s="25"/>
      <c r="R54" s="25"/>
      <c r="S54" s="25"/>
      <c r="T54" s="25"/>
      <c r="U54" s="25"/>
      <c r="V54" s="25"/>
      <c r="W54" s="25"/>
      <c r="X54" s="25"/>
      <c r="Y54" s="25"/>
    </row>
    <row r="55" spans="2:25" ht="12.75" customHeight="1" x14ac:dyDescent="0.25">
      <c r="B55" s="45">
        <v>1</v>
      </c>
      <c r="D55" s="27">
        <v>2500</v>
      </c>
      <c r="E55" s="28" t="s">
        <v>1</v>
      </c>
      <c r="F55" s="27">
        <v>3000</v>
      </c>
      <c r="G55" s="29" t="s">
        <v>66</v>
      </c>
      <c r="H55" s="28" t="s">
        <v>33</v>
      </c>
      <c r="I55" s="25">
        <f t="shared" si="10"/>
        <v>500</v>
      </c>
      <c r="J55" s="26">
        <v>23</v>
      </c>
      <c r="K55" s="26">
        <f t="shared" si="22"/>
        <v>1277.7777777777778</v>
      </c>
      <c r="L55" s="26"/>
      <c r="M55" s="25"/>
      <c r="N55" s="25">
        <f t="shared" si="12"/>
        <v>0.18939393939393939</v>
      </c>
      <c r="O55" s="25"/>
      <c r="P55" s="25">
        <f t="shared" si="23"/>
        <v>1277.7777777777778</v>
      </c>
      <c r="Q55" s="25">
        <f t="shared" si="14"/>
        <v>108.61</v>
      </c>
      <c r="R55" s="25">
        <f t="shared" si="18"/>
        <v>70.28</v>
      </c>
      <c r="S55" s="25">
        <f t="shared" si="19"/>
        <v>35.49</v>
      </c>
      <c r="T55" s="25">
        <f t="shared" si="20"/>
        <v>70.989999999999995</v>
      </c>
      <c r="U55" s="25"/>
      <c r="V55" s="25">
        <f>ROUND((2*3/12*I55)/27,2)</f>
        <v>9.26</v>
      </c>
      <c r="W55" s="25"/>
      <c r="X55" s="25"/>
      <c r="Y55" s="25">
        <f t="shared" si="21"/>
        <v>83.333333333333329</v>
      </c>
    </row>
    <row r="56" spans="2:25" ht="12.75" customHeight="1" x14ac:dyDescent="0.25">
      <c r="B56" s="45">
        <v>1</v>
      </c>
      <c r="D56" s="27">
        <v>3000</v>
      </c>
      <c r="E56" s="28" t="s">
        <v>1</v>
      </c>
      <c r="F56" s="27">
        <v>5500</v>
      </c>
      <c r="G56" s="29" t="s">
        <v>66</v>
      </c>
      <c r="H56" s="28" t="s">
        <v>33</v>
      </c>
      <c r="I56" s="25">
        <f t="shared" si="10"/>
        <v>2500</v>
      </c>
      <c r="J56" s="26">
        <v>23</v>
      </c>
      <c r="K56" s="26">
        <f t="shared" si="22"/>
        <v>6388.8888888888887</v>
      </c>
      <c r="L56" s="26"/>
      <c r="M56" s="25"/>
      <c r="N56" s="25">
        <f t="shared" si="12"/>
        <v>0.94696969696969702</v>
      </c>
      <c r="O56" s="25"/>
      <c r="P56" s="25">
        <f t="shared" si="23"/>
        <v>6388.8888888888887</v>
      </c>
      <c r="Q56" s="25">
        <f t="shared" si="14"/>
        <v>543.05999999999995</v>
      </c>
      <c r="R56" s="25">
        <f t="shared" si="18"/>
        <v>351.39</v>
      </c>
      <c r="S56" s="25">
        <f t="shared" si="19"/>
        <v>177.47</v>
      </c>
      <c r="T56" s="25">
        <f t="shared" si="20"/>
        <v>354.94</v>
      </c>
      <c r="U56" s="25"/>
      <c r="V56" s="25">
        <f>ROUND((2*3/12*I56)/27,2)</f>
        <v>46.3</v>
      </c>
      <c r="W56" s="25"/>
      <c r="X56" s="25"/>
      <c r="Y56" s="25">
        <f t="shared" si="21"/>
        <v>416.66666666666669</v>
      </c>
    </row>
    <row r="57" spans="2:25" ht="12.75" customHeight="1" x14ac:dyDescent="0.25">
      <c r="B57" s="45"/>
      <c r="D57" s="27"/>
      <c r="E57" s="28"/>
      <c r="F57" s="27"/>
      <c r="G57" s="29"/>
      <c r="H57" s="28"/>
      <c r="I57" s="25" t="str">
        <f t="shared" si="10"/>
        <v/>
      </c>
      <c r="J57" s="26"/>
      <c r="K57" s="26" t="str">
        <f t="shared" si="22"/>
        <v/>
      </c>
      <c r="L57" s="26"/>
      <c r="M57" s="25"/>
      <c r="N57" s="25" t="str">
        <f t="shared" si="12"/>
        <v/>
      </c>
      <c r="O57" s="25"/>
      <c r="P57" s="25" t="str">
        <f t="shared" si="23"/>
        <v/>
      </c>
      <c r="Q57" s="25"/>
      <c r="R57" s="25"/>
      <c r="S57" s="25"/>
      <c r="T57" s="25"/>
      <c r="U57" s="25"/>
      <c r="V57" s="25"/>
      <c r="W57" s="25"/>
      <c r="X57" s="25"/>
      <c r="Y57" s="25"/>
    </row>
    <row r="58" spans="2:25" ht="12.75" customHeight="1" x14ac:dyDescent="0.25">
      <c r="B58" s="45">
        <v>1</v>
      </c>
      <c r="D58" s="27">
        <v>5500</v>
      </c>
      <c r="E58" s="28" t="s">
        <v>1</v>
      </c>
      <c r="F58" s="27">
        <v>7500</v>
      </c>
      <c r="G58" s="29" t="s">
        <v>66</v>
      </c>
      <c r="H58" s="28" t="s">
        <v>33</v>
      </c>
      <c r="I58" s="25">
        <f t="shared" si="10"/>
        <v>2000</v>
      </c>
      <c r="J58" s="26">
        <v>23.6</v>
      </c>
      <c r="K58" s="26">
        <f t="shared" si="22"/>
        <v>5244.4444444444443</v>
      </c>
      <c r="L58" s="26"/>
      <c r="M58" s="25"/>
      <c r="N58" s="25">
        <f t="shared" si="12"/>
        <v>0.75757575757575757</v>
      </c>
      <c r="O58" s="25"/>
      <c r="P58" s="25">
        <f t="shared" si="23"/>
        <v>5244.4444444444443</v>
      </c>
      <c r="Q58" s="25">
        <f t="shared" si="14"/>
        <v>445.78</v>
      </c>
      <c r="R58" s="25">
        <f t="shared" si="18"/>
        <v>288.44</v>
      </c>
      <c r="S58" s="25">
        <f t="shared" si="19"/>
        <v>145.68</v>
      </c>
      <c r="T58" s="25">
        <f t="shared" si="20"/>
        <v>291.36</v>
      </c>
      <c r="U58" s="25"/>
      <c r="V58" s="25">
        <f>ROUND((2*3/12*I58)/27,2)</f>
        <v>37.04</v>
      </c>
      <c r="W58" s="25"/>
      <c r="X58" s="25"/>
      <c r="Y58" s="25">
        <f t="shared" si="21"/>
        <v>333.33333333333331</v>
      </c>
    </row>
    <row r="59" spans="2:25" ht="12.75" customHeight="1" x14ac:dyDescent="0.25">
      <c r="B59" s="45">
        <v>1</v>
      </c>
      <c r="D59" s="27">
        <v>7500</v>
      </c>
      <c r="E59" s="28" t="s">
        <v>1</v>
      </c>
      <c r="F59" s="27">
        <v>8000</v>
      </c>
      <c r="G59" s="29" t="s">
        <v>66</v>
      </c>
      <c r="H59" s="28" t="s">
        <v>33</v>
      </c>
      <c r="I59" s="25">
        <f t="shared" si="10"/>
        <v>500</v>
      </c>
      <c r="J59" s="26">
        <v>23.5</v>
      </c>
      <c r="K59" s="26">
        <f t="shared" si="22"/>
        <v>1305.5555555555557</v>
      </c>
      <c r="L59" s="26"/>
      <c r="M59" s="25"/>
      <c r="N59" s="25">
        <f t="shared" si="12"/>
        <v>0.18939393939393939</v>
      </c>
      <c r="O59" s="25"/>
      <c r="P59" s="25">
        <f t="shared" si="23"/>
        <v>1305.5555555555557</v>
      </c>
      <c r="Q59" s="25">
        <f t="shared" si="14"/>
        <v>110.97</v>
      </c>
      <c r="R59" s="25">
        <f t="shared" si="18"/>
        <v>71.81</v>
      </c>
      <c r="S59" s="25">
        <f t="shared" si="19"/>
        <v>36.270000000000003</v>
      </c>
      <c r="T59" s="25">
        <f t="shared" si="20"/>
        <v>72.53</v>
      </c>
      <c r="U59" s="25"/>
      <c r="V59" s="25">
        <f>ROUND((2*3/12*I59)/27,2)</f>
        <v>9.26</v>
      </c>
      <c r="W59" s="25"/>
      <c r="X59" s="25"/>
      <c r="Y59" s="25">
        <f t="shared" si="21"/>
        <v>83.333333333333329</v>
      </c>
    </row>
    <row r="60" spans="2:25" ht="12.75" customHeight="1" x14ac:dyDescent="0.25">
      <c r="B60" s="45"/>
      <c r="D60" s="27"/>
      <c r="E60" s="28"/>
      <c r="F60" s="27"/>
      <c r="G60" s="29"/>
      <c r="H60" s="28"/>
      <c r="I60" s="25" t="str">
        <f t="shared" si="10"/>
        <v/>
      </c>
      <c r="J60" s="26"/>
      <c r="K60" s="26" t="str">
        <f t="shared" si="22"/>
        <v/>
      </c>
      <c r="L60" s="26"/>
      <c r="M60" s="25"/>
      <c r="N60" s="25" t="str">
        <f t="shared" si="12"/>
        <v/>
      </c>
      <c r="O60" s="25"/>
      <c r="P60" s="25" t="str">
        <f t="shared" si="23"/>
        <v/>
      </c>
      <c r="Q60" s="25"/>
      <c r="R60" s="25"/>
      <c r="S60" s="25"/>
      <c r="T60" s="25"/>
      <c r="U60" s="25"/>
      <c r="V60" s="25"/>
      <c r="W60" s="25"/>
      <c r="X60" s="25"/>
      <c r="Y60" s="25"/>
    </row>
    <row r="61" spans="2:25" ht="12.75" customHeight="1" x14ac:dyDescent="0.25">
      <c r="B61" s="45">
        <v>1</v>
      </c>
      <c r="D61" s="27">
        <v>8000</v>
      </c>
      <c r="E61" s="28" t="s">
        <v>1</v>
      </c>
      <c r="F61" s="27">
        <v>8500</v>
      </c>
      <c r="G61" s="29" t="s">
        <v>66</v>
      </c>
      <c r="H61" s="28" t="s">
        <v>33</v>
      </c>
      <c r="I61" s="25">
        <f t="shared" si="10"/>
        <v>500</v>
      </c>
      <c r="J61" s="26">
        <v>23.2</v>
      </c>
      <c r="K61" s="26">
        <f t="shared" si="22"/>
        <v>1288.8888888888889</v>
      </c>
      <c r="L61" s="26"/>
      <c r="M61" s="25"/>
      <c r="N61" s="25">
        <f t="shared" si="12"/>
        <v>0.18939393939393939</v>
      </c>
      <c r="O61" s="25"/>
      <c r="P61" s="25">
        <f t="shared" si="23"/>
        <v>1288.8888888888889</v>
      </c>
      <c r="Q61" s="25">
        <f t="shared" si="14"/>
        <v>109.56</v>
      </c>
      <c r="R61" s="25">
        <f t="shared" si="18"/>
        <v>70.89</v>
      </c>
      <c r="S61" s="25">
        <f t="shared" si="19"/>
        <v>35.799999999999997</v>
      </c>
      <c r="T61" s="25">
        <f t="shared" si="20"/>
        <v>71.599999999999994</v>
      </c>
      <c r="U61" s="25"/>
      <c r="V61" s="25">
        <f>ROUND((2*3/12*I61)/27,2)</f>
        <v>9.26</v>
      </c>
      <c r="W61" s="25"/>
      <c r="X61" s="25"/>
      <c r="Y61" s="25">
        <f t="shared" si="21"/>
        <v>83.333333333333329</v>
      </c>
    </row>
    <row r="62" spans="2:25" ht="12.75" customHeight="1" x14ac:dyDescent="0.25">
      <c r="B62" s="45">
        <v>1</v>
      </c>
      <c r="D62" s="27">
        <v>8500</v>
      </c>
      <c r="E62" s="28" t="s">
        <v>1</v>
      </c>
      <c r="F62" s="27">
        <v>9000</v>
      </c>
      <c r="G62" s="29" t="s">
        <v>66</v>
      </c>
      <c r="H62" s="28" t="s">
        <v>33</v>
      </c>
      <c r="I62" s="25">
        <f t="shared" si="10"/>
        <v>500</v>
      </c>
      <c r="J62" s="26">
        <v>23.8</v>
      </c>
      <c r="K62" s="26">
        <f t="shared" si="22"/>
        <v>1322.2222222222222</v>
      </c>
      <c r="L62" s="26"/>
      <c r="M62" s="25"/>
      <c r="N62" s="25">
        <f t="shared" si="12"/>
        <v>0.18939393939393939</v>
      </c>
      <c r="O62" s="25"/>
      <c r="P62" s="25">
        <f t="shared" si="23"/>
        <v>1322.2222222222222</v>
      </c>
      <c r="Q62" s="25">
        <f t="shared" si="14"/>
        <v>112.39</v>
      </c>
      <c r="R62" s="25">
        <f t="shared" si="18"/>
        <v>72.72</v>
      </c>
      <c r="S62" s="25">
        <f t="shared" si="19"/>
        <v>36.729999999999997</v>
      </c>
      <c r="T62" s="25">
        <f t="shared" si="20"/>
        <v>73.459999999999994</v>
      </c>
      <c r="U62" s="25"/>
      <c r="V62" s="25">
        <f>ROUND((2*3/12*I62)/27,2)</f>
        <v>9.26</v>
      </c>
      <c r="W62" s="25"/>
      <c r="X62" s="25"/>
      <c r="Y62" s="25">
        <f t="shared" si="21"/>
        <v>83.333333333333329</v>
      </c>
    </row>
    <row r="63" spans="2:25" ht="12.75" customHeight="1" x14ac:dyDescent="0.25">
      <c r="B63" s="45"/>
      <c r="D63" s="27"/>
      <c r="E63" s="28"/>
      <c r="F63" s="27"/>
      <c r="G63" s="29"/>
      <c r="H63" s="28"/>
      <c r="I63" s="25" t="str">
        <f t="shared" si="10"/>
        <v/>
      </c>
      <c r="J63" s="26"/>
      <c r="K63" s="26" t="str">
        <f t="shared" si="22"/>
        <v/>
      </c>
      <c r="L63" s="26"/>
      <c r="M63" s="25"/>
      <c r="N63" s="25" t="str">
        <f t="shared" si="12"/>
        <v/>
      </c>
      <c r="O63" s="25"/>
      <c r="P63" s="25" t="str">
        <f t="shared" si="23"/>
        <v/>
      </c>
      <c r="Q63" s="25"/>
      <c r="R63" s="25"/>
      <c r="S63" s="25"/>
      <c r="T63" s="25"/>
      <c r="U63" s="25"/>
      <c r="V63" s="25"/>
      <c r="W63" s="25"/>
      <c r="X63" s="25"/>
      <c r="Y63" s="25"/>
    </row>
    <row r="64" spans="2:25" ht="12.75" customHeight="1" x14ac:dyDescent="0.25">
      <c r="B64" s="45">
        <v>1</v>
      </c>
      <c r="D64" s="27">
        <v>9000</v>
      </c>
      <c r="E64" s="28" t="s">
        <v>1</v>
      </c>
      <c r="F64" s="27">
        <v>10500</v>
      </c>
      <c r="G64" s="29" t="s">
        <v>66</v>
      </c>
      <c r="H64" s="28" t="s">
        <v>33</v>
      </c>
      <c r="I64" s="25">
        <f t="shared" si="10"/>
        <v>1500</v>
      </c>
      <c r="J64" s="26">
        <v>23.8</v>
      </c>
      <c r="K64" s="26">
        <f t="shared" si="22"/>
        <v>3966.6666666666665</v>
      </c>
      <c r="L64" s="26"/>
      <c r="M64" s="25"/>
      <c r="N64" s="25">
        <f t="shared" si="12"/>
        <v>0.56818181818181823</v>
      </c>
      <c r="O64" s="25"/>
      <c r="P64" s="25">
        <f t="shared" si="23"/>
        <v>3966.6666666666665</v>
      </c>
      <c r="Q64" s="25">
        <f t="shared" si="14"/>
        <v>337.17</v>
      </c>
      <c r="R64" s="25">
        <f t="shared" si="18"/>
        <v>218.17</v>
      </c>
      <c r="S64" s="25">
        <f t="shared" si="19"/>
        <v>110.19</v>
      </c>
      <c r="T64" s="25">
        <f t="shared" si="20"/>
        <v>220.37</v>
      </c>
      <c r="U64" s="25"/>
      <c r="V64" s="25">
        <f>ROUND((2*3/12*I64)/27,2)</f>
        <v>27.78</v>
      </c>
      <c r="W64" s="25"/>
      <c r="X64" s="25"/>
      <c r="Y64" s="25">
        <f t="shared" si="21"/>
        <v>250</v>
      </c>
    </row>
    <row r="65" spans="2:25" ht="12.75" customHeight="1" x14ac:dyDescent="0.25">
      <c r="B65" s="45">
        <v>1</v>
      </c>
      <c r="D65" s="27">
        <v>10500</v>
      </c>
      <c r="E65" s="28" t="s">
        <v>1</v>
      </c>
      <c r="F65" s="27">
        <v>14500</v>
      </c>
      <c r="G65" s="29" t="s">
        <v>66</v>
      </c>
      <c r="H65" s="28" t="s">
        <v>33</v>
      </c>
      <c r="I65" s="25">
        <f t="shared" si="10"/>
        <v>4000</v>
      </c>
      <c r="J65" s="26">
        <v>23.5</v>
      </c>
      <c r="K65" s="26">
        <f t="shared" si="22"/>
        <v>10444.444444444445</v>
      </c>
      <c r="L65" s="26"/>
      <c r="M65" s="25"/>
      <c r="N65" s="25">
        <f t="shared" si="12"/>
        <v>1.5151515151515151</v>
      </c>
      <c r="O65" s="25"/>
      <c r="P65" s="25">
        <f t="shared" si="23"/>
        <v>10444.444444444445</v>
      </c>
      <c r="Q65" s="25">
        <f t="shared" si="14"/>
        <v>887.78</v>
      </c>
      <c r="R65" s="25">
        <f t="shared" si="18"/>
        <v>574.44000000000005</v>
      </c>
      <c r="S65" s="25">
        <f t="shared" si="19"/>
        <v>290.12</v>
      </c>
      <c r="T65" s="25">
        <f t="shared" si="20"/>
        <v>580.25</v>
      </c>
      <c r="U65" s="25"/>
      <c r="V65" s="25">
        <f>ROUND((2*3/12*I65)/27,2)</f>
        <v>74.069999999999993</v>
      </c>
      <c r="W65" s="25"/>
      <c r="X65" s="25"/>
      <c r="Y65" s="25">
        <f t="shared" si="21"/>
        <v>666.66666666666663</v>
      </c>
    </row>
    <row r="66" spans="2:25" ht="12.75" customHeight="1" x14ac:dyDescent="0.25">
      <c r="B66" s="45"/>
      <c r="D66" s="27"/>
      <c r="E66" s="28"/>
      <c r="F66" s="27"/>
      <c r="G66" s="29"/>
      <c r="H66" s="28"/>
      <c r="I66" s="25" t="str">
        <f t="shared" si="10"/>
        <v/>
      </c>
      <c r="J66" s="26"/>
      <c r="K66" s="26" t="str">
        <f t="shared" si="22"/>
        <v/>
      </c>
      <c r="L66" s="26"/>
      <c r="M66" s="25"/>
      <c r="N66" s="25" t="str">
        <f t="shared" si="12"/>
        <v/>
      </c>
      <c r="O66" s="25"/>
      <c r="P66" s="25" t="str">
        <f t="shared" si="23"/>
        <v/>
      </c>
      <c r="Q66" s="25"/>
      <c r="R66" s="25"/>
      <c r="S66" s="25"/>
      <c r="T66" s="25"/>
      <c r="U66" s="25"/>
      <c r="V66" s="25"/>
      <c r="W66" s="25"/>
      <c r="X66" s="25"/>
      <c r="Y66" s="25"/>
    </row>
    <row r="67" spans="2:25" ht="12.75" customHeight="1" x14ac:dyDescent="0.25">
      <c r="B67" s="45">
        <v>1</v>
      </c>
      <c r="D67" s="27">
        <v>14500</v>
      </c>
      <c r="E67" s="28" t="s">
        <v>1</v>
      </c>
      <c r="F67" s="27">
        <v>15000</v>
      </c>
      <c r="G67" s="29" t="s">
        <v>66</v>
      </c>
      <c r="H67" s="28" t="s">
        <v>33</v>
      </c>
      <c r="I67" s="25">
        <f t="shared" si="10"/>
        <v>500</v>
      </c>
      <c r="J67" s="26">
        <v>24</v>
      </c>
      <c r="K67" s="26">
        <f t="shared" si="22"/>
        <v>1333.3333333333333</v>
      </c>
      <c r="L67" s="26"/>
      <c r="M67" s="25"/>
      <c r="N67" s="25">
        <f t="shared" si="12"/>
        <v>0.18939393939393939</v>
      </c>
      <c r="O67" s="25"/>
      <c r="P67" s="25">
        <f t="shared" si="23"/>
        <v>1333.3333333333333</v>
      </c>
      <c r="Q67" s="25">
        <f t="shared" si="14"/>
        <v>113.33</v>
      </c>
      <c r="R67" s="25">
        <f t="shared" si="18"/>
        <v>73.33</v>
      </c>
      <c r="S67" s="25">
        <f t="shared" si="19"/>
        <v>37.04</v>
      </c>
      <c r="T67" s="25">
        <f t="shared" si="20"/>
        <v>74.069999999999993</v>
      </c>
      <c r="U67" s="25"/>
      <c r="V67" s="25">
        <f>ROUND((2*3/12*I67)/27,2)</f>
        <v>9.26</v>
      </c>
      <c r="W67" s="25"/>
      <c r="X67" s="25"/>
      <c r="Y67" s="25">
        <f t="shared" si="21"/>
        <v>83.333333333333329</v>
      </c>
    </row>
    <row r="68" spans="2:25" ht="12.75" customHeight="1" x14ac:dyDescent="0.25">
      <c r="B68" s="45">
        <v>1</v>
      </c>
      <c r="D68" s="27">
        <v>15000</v>
      </c>
      <c r="E68" s="28" t="s">
        <v>1</v>
      </c>
      <c r="F68" s="27">
        <v>16000</v>
      </c>
      <c r="G68" s="29" t="s">
        <v>66</v>
      </c>
      <c r="H68" s="28" t="s">
        <v>33</v>
      </c>
      <c r="I68" s="25">
        <f t="shared" si="10"/>
        <v>1000</v>
      </c>
      <c r="J68" s="26">
        <v>23.8</v>
      </c>
      <c r="K68" s="26">
        <f t="shared" si="22"/>
        <v>2644.4444444444443</v>
      </c>
      <c r="L68" s="26"/>
      <c r="M68" s="25"/>
      <c r="N68" s="25">
        <f t="shared" si="12"/>
        <v>0.37878787878787878</v>
      </c>
      <c r="O68" s="25"/>
      <c r="P68" s="25">
        <f t="shared" si="23"/>
        <v>2644.4444444444443</v>
      </c>
      <c r="Q68" s="25">
        <f t="shared" si="14"/>
        <v>224.78</v>
      </c>
      <c r="R68" s="25">
        <f t="shared" si="18"/>
        <v>145.44</v>
      </c>
      <c r="S68" s="25">
        <f t="shared" si="19"/>
        <v>73.459999999999994</v>
      </c>
      <c r="T68" s="25">
        <f t="shared" si="20"/>
        <v>146.91</v>
      </c>
      <c r="U68" s="25"/>
      <c r="V68" s="25">
        <f>ROUND((2*3/12*I68)/27,2)</f>
        <v>18.52</v>
      </c>
      <c r="W68" s="25"/>
      <c r="X68" s="25"/>
      <c r="Y68" s="25">
        <f t="shared" si="21"/>
        <v>166.66666666666666</v>
      </c>
    </row>
    <row r="69" spans="2:25" ht="12.75" customHeight="1" x14ac:dyDescent="0.25">
      <c r="B69" s="45"/>
      <c r="D69" s="27"/>
      <c r="E69" s="28"/>
      <c r="F69" s="27"/>
      <c r="G69" s="29"/>
      <c r="H69" s="28"/>
      <c r="I69" s="25" t="str">
        <f t="shared" si="10"/>
        <v/>
      </c>
      <c r="J69" s="26"/>
      <c r="K69" s="26" t="str">
        <f t="shared" si="22"/>
        <v/>
      </c>
      <c r="L69" s="26"/>
      <c r="M69" s="25"/>
      <c r="N69" s="25" t="str">
        <f t="shared" si="12"/>
        <v/>
      </c>
      <c r="O69" s="25"/>
      <c r="P69" s="25" t="str">
        <f t="shared" si="23"/>
        <v/>
      </c>
      <c r="Q69" s="25"/>
      <c r="R69" s="25"/>
      <c r="S69" s="25"/>
      <c r="T69" s="25"/>
      <c r="U69" s="25"/>
      <c r="V69" s="25"/>
      <c r="W69" s="25"/>
      <c r="X69" s="25"/>
      <c r="Y69" s="25"/>
    </row>
    <row r="70" spans="2:25" ht="12.75" customHeight="1" x14ac:dyDescent="0.25">
      <c r="B70" s="45">
        <v>1</v>
      </c>
      <c r="D70" s="27">
        <v>16000</v>
      </c>
      <c r="E70" s="28" t="s">
        <v>1</v>
      </c>
      <c r="F70" s="27">
        <v>21000</v>
      </c>
      <c r="G70" s="29" t="s">
        <v>66</v>
      </c>
      <c r="H70" s="28" t="s">
        <v>33</v>
      </c>
      <c r="I70" s="25">
        <f t="shared" si="10"/>
        <v>5000</v>
      </c>
      <c r="J70" s="26">
        <v>23</v>
      </c>
      <c r="K70" s="26">
        <f t="shared" si="22"/>
        <v>12777.777777777777</v>
      </c>
      <c r="L70" s="26"/>
      <c r="M70" s="25"/>
      <c r="N70" s="25">
        <f t="shared" si="12"/>
        <v>1.893939393939394</v>
      </c>
      <c r="O70" s="25"/>
      <c r="P70" s="25">
        <f t="shared" si="23"/>
        <v>12777.777777777777</v>
      </c>
      <c r="Q70" s="25">
        <f t="shared" si="14"/>
        <v>1086.1099999999999</v>
      </c>
      <c r="R70" s="25">
        <f t="shared" si="18"/>
        <v>702.78</v>
      </c>
      <c r="S70" s="25">
        <f t="shared" si="19"/>
        <v>354.94</v>
      </c>
      <c r="T70" s="25">
        <f t="shared" si="20"/>
        <v>709.88</v>
      </c>
      <c r="U70" s="25"/>
      <c r="V70" s="25">
        <f>ROUND((2*3/12*I70)/27,2)</f>
        <v>92.59</v>
      </c>
      <c r="W70" s="25"/>
      <c r="X70" s="25"/>
      <c r="Y70" s="25">
        <f t="shared" si="21"/>
        <v>833.33333333333337</v>
      </c>
    </row>
    <row r="71" spans="2:25" ht="12.75" customHeight="1" x14ac:dyDescent="0.25">
      <c r="B71" s="45">
        <v>1</v>
      </c>
      <c r="D71" s="27">
        <v>21000</v>
      </c>
      <c r="E71" s="28" t="s">
        <v>1</v>
      </c>
      <c r="F71" s="27">
        <v>21172</v>
      </c>
      <c r="G71" s="29" t="s">
        <v>66</v>
      </c>
      <c r="H71" s="28" t="s">
        <v>33</v>
      </c>
      <c r="I71" s="25">
        <f t="shared" si="10"/>
        <v>172</v>
      </c>
      <c r="J71" s="26">
        <v>22.2</v>
      </c>
      <c r="K71" s="26">
        <f t="shared" si="22"/>
        <v>424.26666666666665</v>
      </c>
      <c r="L71" s="26"/>
      <c r="M71" s="25"/>
      <c r="N71" s="25">
        <f t="shared" si="12"/>
        <v>6.5151515151515155E-2</v>
      </c>
      <c r="O71" s="25"/>
      <c r="P71" s="25">
        <f t="shared" si="23"/>
        <v>424.26666666666665</v>
      </c>
      <c r="Q71" s="25">
        <f t="shared" si="14"/>
        <v>36.06</v>
      </c>
      <c r="R71" s="25">
        <f t="shared" si="18"/>
        <v>23.33</v>
      </c>
      <c r="S71" s="25">
        <f t="shared" si="19"/>
        <v>11.79</v>
      </c>
      <c r="T71" s="25">
        <f t="shared" si="20"/>
        <v>23.57</v>
      </c>
      <c r="U71" s="25"/>
      <c r="V71" s="25">
        <f>ROUND((2*3/12*I71)/27,2)</f>
        <v>3.19</v>
      </c>
      <c r="W71" s="25"/>
      <c r="X71" s="25"/>
      <c r="Y71" s="25">
        <f t="shared" si="21"/>
        <v>28.666666666666668</v>
      </c>
    </row>
    <row r="72" spans="2:25" ht="12.75" customHeight="1" x14ac:dyDescent="0.25">
      <c r="B72" s="45"/>
      <c r="D72" s="27"/>
      <c r="E72" s="28"/>
      <c r="F72" s="27"/>
      <c r="G72" s="29"/>
      <c r="H72" s="28"/>
      <c r="I72" s="25" t="str">
        <f t="shared" si="10"/>
        <v/>
      </c>
      <c r="J72" s="26"/>
      <c r="K72" s="26"/>
      <c r="L72" s="26"/>
      <c r="M72" s="25"/>
      <c r="N72" s="25" t="str">
        <f t="shared" si="12"/>
        <v/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2:25" ht="12.75" customHeight="1" x14ac:dyDescent="0.25">
      <c r="B73" s="45"/>
      <c r="D73" s="75" t="s">
        <v>51</v>
      </c>
      <c r="E73" s="76"/>
      <c r="F73" s="77"/>
      <c r="G73" s="29"/>
      <c r="H73" s="30"/>
      <c r="I73" s="25"/>
      <c r="J73" s="26"/>
      <c r="K73" s="26"/>
      <c r="L73" s="26"/>
      <c r="M73" s="25"/>
      <c r="N73" s="25">
        <f t="shared" si="12"/>
        <v>0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2:25" ht="12.75" customHeight="1" x14ac:dyDescent="0.25">
      <c r="B74" s="45">
        <v>1</v>
      </c>
      <c r="D74" s="27">
        <v>87549</v>
      </c>
      <c r="E74" s="28" t="s">
        <v>1</v>
      </c>
      <c r="F74" s="27">
        <v>88000</v>
      </c>
      <c r="G74" s="29" t="s">
        <v>67</v>
      </c>
      <c r="H74" s="30" t="s">
        <v>33</v>
      </c>
      <c r="I74" s="25">
        <f t="shared" si="10"/>
        <v>451</v>
      </c>
      <c r="J74" s="26">
        <v>31.3</v>
      </c>
      <c r="K74" s="26">
        <f t="shared" si="22"/>
        <v>1568.4777777777779</v>
      </c>
      <c r="L74" s="26"/>
      <c r="M74" s="25"/>
      <c r="N74" s="25">
        <f t="shared" si="12"/>
        <v>0.17083333333333334</v>
      </c>
      <c r="O74" s="25"/>
      <c r="P74" s="25">
        <f t="shared" si="23"/>
        <v>1568.4777777777779</v>
      </c>
      <c r="Q74" s="25">
        <f t="shared" si="14"/>
        <v>133.32</v>
      </c>
      <c r="R74" s="25">
        <f t="shared" si="18"/>
        <v>86.27</v>
      </c>
      <c r="S74" s="25">
        <f t="shared" si="19"/>
        <v>43.57</v>
      </c>
      <c r="T74" s="25">
        <f t="shared" si="20"/>
        <v>87.14</v>
      </c>
      <c r="U74" s="25"/>
      <c r="V74" s="25">
        <f>ROUND((2*3/12*I74)/27,2)</f>
        <v>8.35</v>
      </c>
      <c r="W74" s="25"/>
      <c r="X74" s="25">
        <f t="shared" ref="X74:X80" si="24">I74</f>
        <v>451</v>
      </c>
      <c r="Y74" s="25"/>
    </row>
    <row r="75" spans="2:25" ht="12.75" customHeight="1" x14ac:dyDescent="0.25">
      <c r="B75" s="45">
        <v>1</v>
      </c>
      <c r="D75" s="27">
        <v>88000</v>
      </c>
      <c r="E75" s="28" t="s">
        <v>1</v>
      </c>
      <c r="F75" s="27">
        <v>88500</v>
      </c>
      <c r="G75" s="29" t="s">
        <v>68</v>
      </c>
      <c r="H75" s="30" t="s">
        <v>33</v>
      </c>
      <c r="I75" s="25">
        <f t="shared" si="10"/>
        <v>500</v>
      </c>
      <c r="J75" s="26">
        <v>31.9</v>
      </c>
      <c r="K75" s="26">
        <f t="shared" si="22"/>
        <v>1772.2222222222222</v>
      </c>
      <c r="L75" s="26"/>
      <c r="M75" s="25"/>
      <c r="N75" s="25">
        <f t="shared" si="12"/>
        <v>0.18939393939393939</v>
      </c>
      <c r="O75" s="25"/>
      <c r="P75" s="25">
        <f t="shared" si="23"/>
        <v>1772.2222222222222</v>
      </c>
      <c r="Q75" s="25">
        <f t="shared" si="14"/>
        <v>150.63999999999999</v>
      </c>
      <c r="R75" s="25">
        <f t="shared" si="18"/>
        <v>97.47</v>
      </c>
      <c r="S75" s="25">
        <f t="shared" si="19"/>
        <v>49.23</v>
      </c>
      <c r="T75" s="25">
        <f t="shared" si="20"/>
        <v>98.46</v>
      </c>
      <c r="U75" s="25"/>
      <c r="V75" s="25">
        <f t="shared" ref="V75:V84" si="25">ROUND((2*3/12*I75)/27,2)</f>
        <v>9.26</v>
      </c>
      <c r="W75" s="25"/>
      <c r="X75" s="25">
        <f t="shared" si="24"/>
        <v>500</v>
      </c>
      <c r="Y75" s="25"/>
    </row>
    <row r="76" spans="2:25" ht="12.75" customHeight="1" x14ac:dyDescent="0.25">
      <c r="B76" s="45"/>
      <c r="D76" s="27"/>
      <c r="E76" s="28"/>
      <c r="F76" s="27"/>
      <c r="G76" s="29"/>
      <c r="H76" s="28"/>
      <c r="I76" s="25" t="str">
        <f t="shared" si="10"/>
        <v/>
      </c>
      <c r="J76" s="26"/>
      <c r="K76" s="26"/>
      <c r="L76" s="26"/>
      <c r="M76" s="26"/>
      <c r="N76" s="25" t="str">
        <f t="shared" si="12"/>
        <v/>
      </c>
      <c r="O76" s="26"/>
      <c r="P76" s="25"/>
      <c r="Q76" s="25"/>
      <c r="R76" s="25"/>
      <c r="S76" s="25"/>
      <c r="T76" s="25"/>
      <c r="U76" s="25"/>
      <c r="V76" s="25"/>
      <c r="W76" s="25"/>
      <c r="X76" s="25" t="str">
        <f t="shared" si="24"/>
        <v/>
      </c>
      <c r="Y76" s="26"/>
    </row>
    <row r="77" spans="2:25" ht="12.75" customHeight="1" x14ac:dyDescent="0.25">
      <c r="B77" s="45">
        <v>1</v>
      </c>
      <c r="D77" s="27">
        <v>88500</v>
      </c>
      <c r="E77" s="28" t="s">
        <v>1</v>
      </c>
      <c r="F77" s="27">
        <v>89000</v>
      </c>
      <c r="G77" s="29" t="s">
        <v>69</v>
      </c>
      <c r="H77" s="28" t="s">
        <v>33</v>
      </c>
      <c r="I77" s="25">
        <f t="shared" si="10"/>
        <v>500</v>
      </c>
      <c r="J77" s="26">
        <v>31.4</v>
      </c>
      <c r="K77" s="26">
        <f t="shared" si="11"/>
        <v>1744.4444444444443</v>
      </c>
      <c r="L77" s="26"/>
      <c r="M77" s="26"/>
      <c r="N77" s="25">
        <f t="shared" si="12"/>
        <v>0.18939393939393939</v>
      </c>
      <c r="O77" s="26"/>
      <c r="P77" s="25">
        <f t="shared" si="23"/>
        <v>1744.4444444444443</v>
      </c>
      <c r="Q77" s="25">
        <f t="shared" si="14"/>
        <v>148.28</v>
      </c>
      <c r="R77" s="25">
        <f t="shared" si="18"/>
        <v>95.94</v>
      </c>
      <c r="S77" s="25">
        <f t="shared" si="19"/>
        <v>48.46</v>
      </c>
      <c r="T77" s="25">
        <f t="shared" si="20"/>
        <v>96.91</v>
      </c>
      <c r="U77" s="25"/>
      <c r="V77" s="25">
        <f t="shared" si="25"/>
        <v>9.26</v>
      </c>
      <c r="W77" s="25"/>
      <c r="X77" s="25">
        <f t="shared" si="24"/>
        <v>500</v>
      </c>
      <c r="Y77" s="26"/>
    </row>
    <row r="78" spans="2:25" ht="12.75" customHeight="1" x14ac:dyDescent="0.25">
      <c r="B78" s="45">
        <v>1</v>
      </c>
      <c r="D78" s="27">
        <v>89000</v>
      </c>
      <c r="E78" s="28" t="s">
        <v>1</v>
      </c>
      <c r="F78" s="27">
        <v>89500</v>
      </c>
      <c r="G78" s="29" t="s">
        <v>70</v>
      </c>
      <c r="H78" s="28" t="s">
        <v>33</v>
      </c>
      <c r="I78" s="25">
        <f t="shared" si="10"/>
        <v>500</v>
      </c>
      <c r="J78" s="26">
        <v>31.9</v>
      </c>
      <c r="K78" s="26">
        <f t="shared" si="11"/>
        <v>1772.2222222222222</v>
      </c>
      <c r="L78" s="26"/>
      <c r="M78" s="26"/>
      <c r="N78" s="25">
        <f t="shared" si="12"/>
        <v>0.18939393939393939</v>
      </c>
      <c r="O78" s="26"/>
      <c r="P78" s="25">
        <f t="shared" si="23"/>
        <v>1772.2222222222222</v>
      </c>
      <c r="Q78" s="25">
        <f t="shared" si="14"/>
        <v>150.63999999999999</v>
      </c>
      <c r="R78" s="25">
        <f t="shared" si="18"/>
        <v>97.47</v>
      </c>
      <c r="S78" s="25">
        <f t="shared" si="19"/>
        <v>49.23</v>
      </c>
      <c r="T78" s="25">
        <f t="shared" si="20"/>
        <v>98.46</v>
      </c>
      <c r="U78" s="25"/>
      <c r="V78" s="25">
        <f t="shared" si="25"/>
        <v>9.26</v>
      </c>
      <c r="W78" s="25"/>
      <c r="X78" s="25">
        <f t="shared" si="24"/>
        <v>500</v>
      </c>
      <c r="Y78" s="26"/>
    </row>
    <row r="79" spans="2:25" ht="12.75" customHeight="1" x14ac:dyDescent="0.25">
      <c r="B79" s="45"/>
      <c r="D79" s="27"/>
      <c r="E79" s="28"/>
      <c r="F79" s="27"/>
      <c r="G79" s="29"/>
      <c r="H79" s="28"/>
      <c r="I79" s="25" t="str">
        <f t="shared" si="10"/>
        <v/>
      </c>
      <c r="J79" s="26"/>
      <c r="K79" s="26" t="str">
        <f t="shared" si="11"/>
        <v/>
      </c>
      <c r="L79" s="26"/>
      <c r="M79" s="26"/>
      <c r="N79" s="25" t="str">
        <f t="shared" si="12"/>
        <v/>
      </c>
      <c r="O79" s="26"/>
      <c r="P79" s="25" t="str">
        <f t="shared" si="23"/>
        <v/>
      </c>
      <c r="Q79" s="25"/>
      <c r="R79" s="25"/>
      <c r="S79" s="25"/>
      <c r="T79" s="25"/>
      <c r="U79" s="25"/>
      <c r="V79" s="25"/>
      <c r="W79" s="25"/>
      <c r="X79" s="25" t="str">
        <f t="shared" si="24"/>
        <v/>
      </c>
      <c r="Y79" s="26"/>
    </row>
    <row r="80" spans="2:25" ht="12.75" customHeight="1" x14ac:dyDescent="0.25">
      <c r="B80" s="45">
        <v>1</v>
      </c>
      <c r="D80" s="27">
        <v>89500</v>
      </c>
      <c r="E80" s="28" t="s">
        <v>1</v>
      </c>
      <c r="F80" s="27">
        <v>90000</v>
      </c>
      <c r="G80" s="29" t="s">
        <v>71</v>
      </c>
      <c r="H80" s="28" t="s">
        <v>33</v>
      </c>
      <c r="I80" s="25">
        <f t="shared" si="10"/>
        <v>500</v>
      </c>
      <c r="J80" s="26">
        <v>29.3</v>
      </c>
      <c r="K80" s="26">
        <f t="shared" si="11"/>
        <v>1627.7777777777778</v>
      </c>
      <c r="L80" s="26"/>
      <c r="M80" s="26"/>
      <c r="N80" s="25">
        <f t="shared" si="12"/>
        <v>0.18939393939393939</v>
      </c>
      <c r="O80" s="26"/>
      <c r="P80" s="25">
        <f t="shared" si="23"/>
        <v>1627.7777777777778</v>
      </c>
      <c r="Q80" s="25">
        <f t="shared" si="14"/>
        <v>138.36000000000001</v>
      </c>
      <c r="R80" s="25">
        <f t="shared" si="18"/>
        <v>89.53</v>
      </c>
      <c r="S80" s="25">
        <f t="shared" si="19"/>
        <v>45.22</v>
      </c>
      <c r="T80" s="25">
        <f t="shared" si="20"/>
        <v>90.43</v>
      </c>
      <c r="U80" s="25"/>
      <c r="V80" s="25">
        <f t="shared" si="25"/>
        <v>9.26</v>
      </c>
      <c r="W80" s="25"/>
      <c r="X80" s="25">
        <f t="shared" si="24"/>
        <v>500</v>
      </c>
      <c r="Y80" s="26"/>
    </row>
    <row r="81" spans="2:25" ht="12.75" customHeight="1" x14ac:dyDescent="0.25">
      <c r="B81" s="45">
        <v>1</v>
      </c>
      <c r="D81" s="27">
        <v>90000</v>
      </c>
      <c r="E81" s="28" t="s">
        <v>1</v>
      </c>
      <c r="F81" s="27">
        <v>90500</v>
      </c>
      <c r="G81" s="29" t="s">
        <v>72</v>
      </c>
      <c r="H81" s="28" t="s">
        <v>33</v>
      </c>
      <c r="I81" s="25">
        <f t="shared" si="10"/>
        <v>500</v>
      </c>
      <c r="J81" s="26">
        <v>24.9</v>
      </c>
      <c r="K81" s="26">
        <f t="shared" si="11"/>
        <v>1383.3333333333333</v>
      </c>
      <c r="L81" s="26"/>
      <c r="M81" s="25"/>
      <c r="N81" s="25">
        <f t="shared" si="12"/>
        <v>0.18939393939393939</v>
      </c>
      <c r="O81" s="25"/>
      <c r="P81" s="25">
        <f t="shared" si="23"/>
        <v>1383.3333333333333</v>
      </c>
      <c r="Q81" s="25">
        <f t="shared" si="14"/>
        <v>117.58</v>
      </c>
      <c r="R81" s="25">
        <f t="shared" si="18"/>
        <v>76.08</v>
      </c>
      <c r="S81" s="25">
        <f t="shared" si="19"/>
        <v>38.43</v>
      </c>
      <c r="T81" s="25">
        <f t="shared" si="20"/>
        <v>76.849999999999994</v>
      </c>
      <c r="U81" s="25"/>
      <c r="V81" s="25">
        <f t="shared" si="25"/>
        <v>9.26</v>
      </c>
      <c r="W81" s="25">
        <f t="shared" ref="W81:W84" si="26">I81</f>
        <v>500</v>
      </c>
      <c r="X81" s="25"/>
      <c r="Y81" s="25"/>
    </row>
    <row r="82" spans="2:25" ht="12.75" customHeight="1" x14ac:dyDescent="0.25">
      <c r="B82" s="45"/>
      <c r="D82" s="27"/>
      <c r="E82" s="28"/>
      <c r="F82" s="27"/>
      <c r="G82" s="29"/>
      <c r="H82" s="28"/>
      <c r="I82" s="25" t="str">
        <f t="shared" si="10"/>
        <v/>
      </c>
      <c r="J82" s="26"/>
      <c r="K82" s="26" t="str">
        <f t="shared" si="11"/>
        <v/>
      </c>
      <c r="L82" s="26"/>
      <c r="M82" s="25"/>
      <c r="N82" s="25" t="str">
        <f t="shared" si="12"/>
        <v/>
      </c>
      <c r="O82" s="25"/>
      <c r="P82" s="25" t="str">
        <f t="shared" si="23"/>
        <v/>
      </c>
      <c r="Q82" s="25"/>
      <c r="R82" s="25"/>
      <c r="S82" s="25"/>
      <c r="T82" s="25"/>
      <c r="U82" s="25"/>
      <c r="V82" s="25"/>
      <c r="W82" s="25" t="str">
        <f t="shared" si="26"/>
        <v/>
      </c>
      <c r="X82" s="25"/>
      <c r="Y82" s="25"/>
    </row>
    <row r="83" spans="2:25" ht="12.75" customHeight="1" x14ac:dyDescent="0.25">
      <c r="B83" s="45">
        <v>1</v>
      </c>
      <c r="D83" s="27">
        <v>90500</v>
      </c>
      <c r="E83" s="28" t="s">
        <v>1</v>
      </c>
      <c r="F83" s="27">
        <v>91000</v>
      </c>
      <c r="G83" s="29" t="s">
        <v>72</v>
      </c>
      <c r="H83" s="28" t="s">
        <v>33</v>
      </c>
      <c r="I83" s="25">
        <f t="shared" si="10"/>
        <v>500</v>
      </c>
      <c r="J83" s="26">
        <v>25</v>
      </c>
      <c r="K83" s="26">
        <f t="shared" si="11"/>
        <v>1388.8888888888889</v>
      </c>
      <c r="L83" s="26"/>
      <c r="M83" s="25"/>
      <c r="N83" s="25">
        <f t="shared" si="12"/>
        <v>0.18939393939393939</v>
      </c>
      <c r="O83" s="25"/>
      <c r="P83" s="25">
        <f t="shared" si="23"/>
        <v>1388.8888888888889</v>
      </c>
      <c r="Q83" s="25">
        <f t="shared" si="14"/>
        <v>118.06</v>
      </c>
      <c r="R83" s="25">
        <f t="shared" si="18"/>
        <v>76.39</v>
      </c>
      <c r="S83" s="25">
        <f t="shared" si="19"/>
        <v>38.58</v>
      </c>
      <c r="T83" s="25">
        <f t="shared" si="20"/>
        <v>77.16</v>
      </c>
      <c r="U83" s="25"/>
      <c r="V83" s="25">
        <f t="shared" si="25"/>
        <v>9.26</v>
      </c>
      <c r="W83" s="25">
        <f t="shared" si="26"/>
        <v>500</v>
      </c>
      <c r="X83" s="25"/>
      <c r="Y83" s="25"/>
    </row>
    <row r="84" spans="2:25" ht="12.75" customHeight="1" x14ac:dyDescent="0.25">
      <c r="B84" s="45">
        <v>1</v>
      </c>
      <c r="D84" s="27">
        <v>91000</v>
      </c>
      <c r="E84" s="28" t="s">
        <v>1</v>
      </c>
      <c r="F84" s="27">
        <v>91500</v>
      </c>
      <c r="G84" s="29" t="s">
        <v>72</v>
      </c>
      <c r="H84" s="28" t="s">
        <v>33</v>
      </c>
      <c r="I84" s="25">
        <f t="shared" si="10"/>
        <v>500</v>
      </c>
      <c r="J84" s="26">
        <v>25.3</v>
      </c>
      <c r="K84" s="26">
        <f t="shared" si="11"/>
        <v>1405.5555555555557</v>
      </c>
      <c r="L84" s="26"/>
      <c r="M84" s="25"/>
      <c r="N84" s="25">
        <f t="shared" si="12"/>
        <v>0.18939393939393939</v>
      </c>
      <c r="O84" s="25"/>
      <c r="P84" s="25">
        <f t="shared" si="23"/>
        <v>1405.5555555555557</v>
      </c>
      <c r="Q84" s="25">
        <f t="shared" si="14"/>
        <v>119.47</v>
      </c>
      <c r="R84" s="25">
        <f t="shared" si="18"/>
        <v>77.31</v>
      </c>
      <c r="S84" s="25">
        <f t="shared" si="19"/>
        <v>39.04</v>
      </c>
      <c r="T84" s="25">
        <f t="shared" si="20"/>
        <v>78.09</v>
      </c>
      <c r="U84" s="25"/>
      <c r="V84" s="25">
        <f t="shared" si="25"/>
        <v>9.26</v>
      </c>
      <c r="W84" s="25">
        <f t="shared" si="26"/>
        <v>500</v>
      </c>
      <c r="X84" s="25"/>
      <c r="Y84" s="25"/>
    </row>
    <row r="85" spans="2:25" ht="12.75" customHeight="1" x14ac:dyDescent="0.25">
      <c r="B85" s="45"/>
      <c r="D85" s="31"/>
      <c r="E85" s="30"/>
      <c r="F85" s="31"/>
      <c r="G85" s="32"/>
      <c r="H85" s="30"/>
      <c r="I85" s="25"/>
      <c r="J85" s="33"/>
      <c r="K85" s="33"/>
      <c r="L85" s="33"/>
      <c r="M85" s="33"/>
      <c r="N85" s="25"/>
      <c r="O85" s="33"/>
      <c r="P85" s="25"/>
      <c r="Q85" s="25"/>
      <c r="R85" s="25"/>
      <c r="S85" s="25"/>
      <c r="T85" s="25"/>
      <c r="U85" s="25"/>
      <c r="V85" s="25"/>
      <c r="W85" s="25"/>
      <c r="X85" s="25"/>
      <c r="Y85" s="33"/>
    </row>
    <row r="86" spans="2:25" ht="12.75" customHeight="1" thickBot="1" x14ac:dyDescent="0.3">
      <c r="B86" s="45"/>
      <c r="D86" s="31"/>
      <c r="E86" s="30"/>
      <c r="F86" s="31"/>
      <c r="G86" s="32"/>
      <c r="H86" s="30"/>
      <c r="I86" s="25"/>
      <c r="J86" s="33"/>
      <c r="K86" s="33"/>
      <c r="L86" s="33"/>
      <c r="M86" s="33"/>
      <c r="N86" s="25"/>
      <c r="O86" s="33"/>
      <c r="P86" s="25"/>
      <c r="Q86" s="25"/>
      <c r="R86" s="25"/>
      <c r="S86" s="25"/>
      <c r="T86" s="25"/>
      <c r="U86" s="25"/>
      <c r="V86" s="25"/>
      <c r="W86" s="25"/>
      <c r="X86" s="25"/>
      <c r="Y86" s="33"/>
    </row>
    <row r="87" spans="2:25" ht="12.75" customHeight="1" thickBot="1" x14ac:dyDescent="0.3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36" t="str">
        <f t="shared" ref="M87:Y87" si="27">IF(M10="","",IF(M27="","",IF(SUM(M28:M86)&lt;&gt;0,SUM(M28:M86),"")))</f>
        <v/>
      </c>
      <c r="N87" s="36">
        <f t="shared" si="27"/>
        <v>19.653068181818178</v>
      </c>
      <c r="O87" s="36">
        <f t="shared" si="27"/>
        <v>86137.019111111134</v>
      </c>
      <c r="P87" s="36">
        <f t="shared" si="27"/>
        <v>67322.744444444455</v>
      </c>
      <c r="Q87" s="36">
        <f t="shared" si="27"/>
        <v>13044.089999999998</v>
      </c>
      <c r="R87" s="36">
        <f t="shared" si="27"/>
        <v>3702.7399999999993</v>
      </c>
      <c r="S87" s="36">
        <f t="shared" si="27"/>
        <v>1870.11</v>
      </c>
      <c r="T87" s="36">
        <f t="shared" si="27"/>
        <v>3740.16</v>
      </c>
      <c r="U87" s="36">
        <f t="shared" si="27"/>
        <v>4187.2300000000005</v>
      </c>
      <c r="V87" s="36">
        <f t="shared" si="27"/>
        <v>753.76</v>
      </c>
      <c r="W87" s="36">
        <f t="shared" si="27"/>
        <v>1500</v>
      </c>
      <c r="X87" s="36">
        <f t="shared" si="27"/>
        <v>29287.100000000006</v>
      </c>
      <c r="Y87" s="36">
        <f t="shared" si="27"/>
        <v>3516.1666666666665</v>
      </c>
    </row>
    <row r="88" spans="2:25" ht="12.75" customHeight="1" x14ac:dyDescent="0.25">
      <c r="B88" s="6" t="s">
        <v>19</v>
      </c>
      <c r="D88" s="72" t="s">
        <v>5</v>
      </c>
      <c r="E88" s="73"/>
      <c r="F88" s="73"/>
      <c r="G88" s="73"/>
      <c r="H88" s="73"/>
      <c r="I88" s="73"/>
      <c r="J88" s="73"/>
      <c r="K88" s="73"/>
      <c r="L88" s="74"/>
      <c r="M88" s="50" t="str">
        <f>IF(M10="","",IF(M27="",IF(SUM(COUNTIF(M28:M86,"LS")+COUNTIF(M28:M86,"LUMP"))&gt;0,"LS",""),IF(M87&lt;&gt;"",ROUNDUP(M87,0),"")))</f>
        <v/>
      </c>
      <c r="N88" s="50">
        <f>IF(N10="","",IF(N27="",IF(SUM(COUNTIF(N28:N86,"LS")+COUNTIF(N28:N86,"LUMP"))&gt;0,"LS",""),IF(N87&lt;&gt;"",ROUND(N87,2),"")))</f>
        <v>19.649999999999999</v>
      </c>
      <c r="O88" s="37">
        <f>IF(O10="","",IF(O27="",IF(SUM(COUNTIF(O28:O86,"LS")+COUNTIF(O28:O86,"LUMP"))&gt;0,"LS",""),IF(O87&lt;&gt;"",ROUND(O87,0),"")))</f>
        <v>86137</v>
      </c>
      <c r="P88" s="37">
        <f>IF(P10="","",IF(P27="",IF(SUM(COUNTIF(P28:P86,"LS")+COUNTIF(P28:P86,"LUMP"))&gt;0,"LS",""),IF(P87&lt;&gt;"",ROUND(P87,0),"")))</f>
        <v>67323</v>
      </c>
      <c r="Q88" s="37">
        <f>IF(Q10="","",IF(Q27="",IF(SUM(COUNTIF(Q28:Q86,"LS")+COUNTIF(Q28:Q86,"LUMP"))&gt;0,"LS",""),IF(Q87&lt;&gt;"",ROUND(Q87,0),"")))</f>
        <v>13044</v>
      </c>
      <c r="R88" s="37">
        <f>IF(R10="","",IF(R27="",IF(SUM(COUNTIF(R28:R86,"LS")+COUNTIF(R28:R86,"LUMP"))&gt;0,"LS",""),IF(R87&lt;&gt;"",ROUND(R87,0),"")))</f>
        <v>3703</v>
      </c>
      <c r="S88" s="37">
        <f>IF(S10="","",IF(S27="",IF(SUM(COUNTIF(S28:S86,"LS")+COUNTIF(S28:S86,"LUMP"))&gt;0,"LS",""),IF(S87&lt;&gt;"",ROUND(S87,0),"")))</f>
        <v>1870</v>
      </c>
      <c r="T88" s="37">
        <f>IF(T10="","",IF(T27="",IF(SUM(COUNTIF(T28:T86,"LS")+COUNTIF(T28:T86,"LUMP"))&gt;0,"LS",""),IF(T87&lt;&gt;"",ROUND(T87,0),"")))</f>
        <v>3740</v>
      </c>
      <c r="U88" s="37">
        <f>IF(U10="","",IF(U27="",IF(SUM(COUNTIF(U28:U86,"LS")+COUNTIF(U28:U86,"LUMP"))&gt;0,"LS",""),IF(U87&lt;&gt;"",ROUND(U87,0),"")))</f>
        <v>4187</v>
      </c>
      <c r="V88" s="37">
        <f>IF(V10="","",IF(V27="",IF(SUM(COUNTIF(V28:V86,"LS")+COUNTIF(V28:V86,"LUMP"))&gt;0,"LS",""),IF(V87&lt;&gt;"",ROUND(V87,0),"")))</f>
        <v>754</v>
      </c>
      <c r="W88" s="37">
        <f t="shared" ref="O88:Y88" si="28">IF(W10="","",IF(W27="",IF(SUM(COUNTIF(W28:W86,"LS")+COUNTIF(W28:W86,"LUMP"))&gt;0,"LS",""),IF(W87&lt;&gt;"",ROUNDUP(W87,0),"")))</f>
        <v>1500</v>
      </c>
      <c r="X88" s="37">
        <f>IF(X10="","",IF(X27="",IF(SUM(COUNTIF(X28:X86,"LS")+COUNTIF(X28:X86,"LUMP"))&gt;0,"LS",""),IF(X87&lt;&gt;"",ROUND(X87,0),"")))</f>
        <v>29287</v>
      </c>
      <c r="Y88" s="37">
        <f>IF(Y10="","",IF(Y27="",IF(SUM(COUNTIF(Y28:Y86,"LS")+COUNTIF(Y28:Y86,"LUMP"))&gt;0,"LS",""),IF(Y87&lt;&gt;"",ROUND(Y87,0),"")))</f>
        <v>3516</v>
      </c>
    </row>
    <row r="89" spans="2:25" ht="12.75" customHeight="1" thickBot="1" x14ac:dyDescent="0.3">
      <c r="Q89" s="49"/>
    </row>
    <row r="90" spans="2:25" ht="12.75" customHeight="1" thickBot="1" x14ac:dyDescent="0.3">
      <c r="B90" s="42" t="s">
        <v>17</v>
      </c>
      <c r="D90" s="84">
        <f>D9+1</f>
        <v>2</v>
      </c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</row>
    <row r="91" spans="2:25" ht="12.75" customHeight="1" thickBot="1" x14ac:dyDescent="0.3">
      <c r="B91" s="43">
        <v>24</v>
      </c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58"/>
      <c r="N91" s="47" t="s">
        <v>34</v>
      </c>
      <c r="O91" s="47" t="s">
        <v>35</v>
      </c>
      <c r="P91" s="47" t="s">
        <v>35</v>
      </c>
      <c r="Q91" s="47" t="s">
        <v>110</v>
      </c>
      <c r="R91" s="47" t="s">
        <v>110</v>
      </c>
      <c r="S91" s="41" t="s">
        <v>46</v>
      </c>
      <c r="T91" s="41" t="s">
        <v>39</v>
      </c>
      <c r="U91" s="41" t="s">
        <v>41</v>
      </c>
      <c r="V91" s="41" t="s">
        <v>38</v>
      </c>
      <c r="W91" s="41" t="s">
        <v>47</v>
      </c>
      <c r="X91" s="41" t="s">
        <v>109</v>
      </c>
      <c r="Y91" s="41" t="s">
        <v>40</v>
      </c>
    </row>
    <row r="92" spans="2:25" ht="12.75" customHeight="1" x14ac:dyDescent="0.25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3"/>
      <c r="N92" s="15"/>
      <c r="O92" s="15" t="s">
        <v>43</v>
      </c>
      <c r="P92" s="15" t="s">
        <v>42</v>
      </c>
      <c r="Q92" s="48" t="s">
        <v>36</v>
      </c>
      <c r="R92" s="15" t="s">
        <v>37</v>
      </c>
      <c r="S92" s="15" t="s">
        <v>45</v>
      </c>
      <c r="T92" s="15" t="s">
        <v>44</v>
      </c>
      <c r="U92" s="15" t="s">
        <v>43</v>
      </c>
      <c r="V92" s="15"/>
      <c r="W92" s="15"/>
      <c r="X92" s="15"/>
      <c r="Y92" s="15"/>
    </row>
    <row r="93" spans="2:25" ht="12.75" customHeight="1" x14ac:dyDescent="0.25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3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2:25" ht="12.75" customHeight="1" thickBot="1" x14ac:dyDescent="0.3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3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2:25" ht="12.75" customHeight="1" x14ac:dyDescent="0.25">
      <c r="B95" s="61" t="s">
        <v>18</v>
      </c>
      <c r="D95" s="85" t="s">
        <v>2</v>
      </c>
      <c r="E95" s="86"/>
      <c r="F95" s="87"/>
      <c r="G95" s="91" t="s">
        <v>9</v>
      </c>
      <c r="H95" s="70" t="s">
        <v>0</v>
      </c>
      <c r="I95" s="70" t="s">
        <v>10</v>
      </c>
      <c r="J95" s="70" t="s">
        <v>30</v>
      </c>
      <c r="K95" s="70" t="s">
        <v>29</v>
      </c>
      <c r="L95" s="70" t="s">
        <v>3</v>
      </c>
      <c r="M95" s="18" t="str">
        <f t="shared" ref="M95" si="29">IF(OR(TRIM(M91)=0,TRIM(M91)=""),"",IF(IFERROR(TRIM(INDEX(QryItemNamed,MATCH(TRIM(M91),ITEM,0),2)),"")="Y","SPECIAL",LEFT(IFERROR(TRIM(INDEX(ITEM,MATCH(TRIM(M91),ITEM,0))),""),3)))</f>
        <v/>
      </c>
      <c r="N95" s="18" t="str">
        <f t="shared" ref="N95:Y95" si="30">IF(OR(TRIM(N91)=0,TRIM(N91)=""),"",IF(IFERROR(TRIM(INDEX(QryItemNamed,MATCH(TRIM(N91),ITEM,0),2)),"")="Y","SPECIAL",LEFT(IFERROR(TRIM(INDEX(ITEM,MATCH(TRIM(N91),ITEM,0))),""),3)))</f>
        <v>209</v>
      </c>
      <c r="O95" s="18" t="str">
        <f t="shared" si="30"/>
        <v>254</v>
      </c>
      <c r="P95" s="18" t="str">
        <f t="shared" si="30"/>
        <v>254</v>
      </c>
      <c r="Q95" s="18" t="str">
        <f t="shared" si="30"/>
        <v>407</v>
      </c>
      <c r="R95" s="18" t="str">
        <f t="shared" si="30"/>
        <v>407</v>
      </c>
      <c r="S95" s="18" t="str">
        <f t="shared" si="30"/>
        <v>424</v>
      </c>
      <c r="T95" s="18" t="str">
        <f t="shared" si="30"/>
        <v>441</v>
      </c>
      <c r="U95" s="18" t="str">
        <f t="shared" si="30"/>
        <v>442</v>
      </c>
      <c r="V95" s="18" t="str">
        <f t="shared" si="30"/>
        <v>617</v>
      </c>
      <c r="W95" s="18" t="str">
        <f t="shared" si="30"/>
        <v>872</v>
      </c>
      <c r="X95" s="18" t="str">
        <f t="shared" si="30"/>
        <v>874</v>
      </c>
      <c r="Y95" s="18" t="str">
        <f t="shared" si="30"/>
        <v>875</v>
      </c>
    </row>
    <row r="96" spans="2:25" ht="12.75" customHeight="1" x14ac:dyDescent="0.25">
      <c r="B96" s="62"/>
      <c r="D96" s="88"/>
      <c r="E96" s="89"/>
      <c r="F96" s="90"/>
      <c r="G96" s="92"/>
      <c r="H96" s="71"/>
      <c r="I96" s="71"/>
      <c r="J96" s="71"/>
      <c r="K96" s="71"/>
      <c r="L96" s="71"/>
      <c r="M96" s="64" t="str">
        <f t="shared" ref="M96" si="3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103" t="str">
        <f t="shared" ref="N96:Y96" si="32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>LINEAR GRADING</v>
      </c>
      <c r="O96" s="103" t="str">
        <f t="shared" si="32"/>
        <v>PAVEMENT PLANING, ASPHALT CONCRETE, 1-3/4"</v>
      </c>
      <c r="P96" s="103" t="str">
        <f t="shared" ref="P96" si="33">IF(OR(TRIM(P91)=0,TRIM(P91)=""),IF(P92="","",P92),IF(IFERROR(TRIM(INDEX(QryItemNamed,MATCH(TRIM(P91),ITEM,0),2)),"")="Y",TRIM(RIGHT(IFERROR(TRIM(INDEX(QryItemNamed,MATCH(TRIM(P91),ITEM,0),4)),"123456789012"),LEN(IFERROR(TRIM(INDEX(QryItemNamed,MATCH(TRIM(P91),ITEM,0),4)),"123456789012"))-9))&amp;P92,IFERROR(TRIM(INDEX(QryItemNamed,MATCH(TRIM(P91),ITEM,0),4))&amp;P92,"ITEM CODE DOES NOT EXIST IN ITEM MASTER")))</f>
        <v>PAVEMENT PLANING, ASPHALT CONCRETE, 3"</v>
      </c>
      <c r="Q96" s="103" t="str">
        <f t="shared" si="32"/>
        <v>TACK COAT  0.085 GAL/SY</v>
      </c>
      <c r="R96" s="103" t="str">
        <f t="shared" si="32"/>
        <v>TACK COAT  0.055 GAL/SY</v>
      </c>
      <c r="S96" s="103" t="str">
        <f t="shared" ref="S96" si="34">IF(OR(TRIM(S91)=0,TRIM(S91)=""),IF(S92="","",S92),IF(IFERROR(TRIM(INDEX(QryItemNamed,MATCH(TRIM(S91),ITEM,0),2)),"")="Y",TRIM(RIGHT(IFERROR(TRIM(INDEX(QryItemNamed,MATCH(TRIM(S91),ITEM,0),4)),"123456789012"),LEN(IFERROR(TRIM(INDEX(QryItemNamed,MATCH(TRIM(S91),ITEM,0),4)),"123456789012"))-9))&amp;S92,IFERROR(TRIM(INDEX(QryItemNamed,MATCH(TRIM(S91),ITEM,0),4))&amp;S92,"ITEM CODE DOES NOT EXIST IN ITEM MASTER")))</f>
        <v>FINE GRADED POLYMER ASPHALT CONCRETE, TYPE B, (448), AS PER PLAN, 1"</v>
      </c>
      <c r="T96" s="103" t="str">
        <f t="shared" si="32"/>
        <v>ASPHALT CONCRETE INTERMEDIATE COURSE, TYPE 2, (446), 2"</v>
      </c>
      <c r="U96" s="103" t="str">
        <f t="shared" si="32"/>
        <v>ASPHALT CONCRETE SURFACE COURSE, 9.5 MM, TYPE A (446), 1-3/4"</v>
      </c>
      <c r="V96" s="103" t="str">
        <f t="shared" si="32"/>
        <v>COMPACTED AGGREGATE</v>
      </c>
      <c r="W96" s="103" t="str">
        <f t="shared" si="32"/>
        <v>VOID REDUCING ASPHALT MEMBRANE (VRAM)</v>
      </c>
      <c r="X96" s="103" t="str">
        <f t="shared" ref="X96" si="35">IF(OR(TRIM(X91)=0,TRIM(X91)=""),IF(X92="","",X92),IF(IFERROR(TRIM(INDEX(QryItemNamed,MATCH(TRIM(X91),ITEM,0),2)),"")="Y",TRIM(RIGHT(IFERROR(TRIM(INDEX(QryItemNamed,MATCH(TRIM(X91),ITEM,0),4)),"123456789012"),LEN(IFERROR(TRIM(INDEX(QryItemNamed,MATCH(TRIM(X91),ITEM,0),4)),"123456789012"))-9))&amp;X92,IFERROR(TRIM(INDEX(QryItemNamed,MATCH(TRIM(X91),ITEM,0),4))&amp;X92,"ITEM CODE DOES NOT EXIST IN ITEM MASTER")))</f>
        <v>LONGITUDINAL JOINT PREPARATION</v>
      </c>
      <c r="Y96" s="103" t="str">
        <f t="shared" si="32"/>
        <v>LONGITUDINAL JOINT ADHESIVE</v>
      </c>
    </row>
    <row r="97" spans="2:25" ht="12.75" customHeight="1" x14ac:dyDescent="0.25">
      <c r="B97" s="62"/>
      <c r="D97" s="88"/>
      <c r="E97" s="89"/>
      <c r="F97" s="90"/>
      <c r="G97" s="92"/>
      <c r="H97" s="71"/>
      <c r="I97" s="71"/>
      <c r="J97" s="71"/>
      <c r="K97" s="71"/>
      <c r="L97" s="71"/>
      <c r="M97" s="65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</row>
    <row r="98" spans="2:25" ht="12.75" customHeight="1" x14ac:dyDescent="0.25">
      <c r="B98" s="62"/>
      <c r="D98" s="88"/>
      <c r="E98" s="89"/>
      <c r="F98" s="90"/>
      <c r="G98" s="92"/>
      <c r="H98" s="71"/>
      <c r="I98" s="71"/>
      <c r="J98" s="71"/>
      <c r="K98" s="71"/>
      <c r="L98" s="71"/>
      <c r="M98" s="65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</row>
    <row r="99" spans="2:25" ht="12.75" customHeight="1" x14ac:dyDescent="0.25">
      <c r="B99" s="62"/>
      <c r="D99" s="88"/>
      <c r="E99" s="89"/>
      <c r="F99" s="90"/>
      <c r="G99" s="92"/>
      <c r="H99" s="71"/>
      <c r="I99" s="71"/>
      <c r="J99" s="71"/>
      <c r="K99" s="71"/>
      <c r="L99" s="71"/>
      <c r="M99" s="65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</row>
    <row r="100" spans="2:25" ht="12.75" customHeight="1" x14ac:dyDescent="0.25">
      <c r="B100" s="62"/>
      <c r="D100" s="88"/>
      <c r="E100" s="89"/>
      <c r="F100" s="90"/>
      <c r="G100" s="92"/>
      <c r="H100" s="71"/>
      <c r="I100" s="71"/>
      <c r="J100" s="71"/>
      <c r="K100" s="71"/>
      <c r="L100" s="71"/>
      <c r="M100" s="65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</row>
    <row r="101" spans="2:25" ht="12.75" customHeight="1" x14ac:dyDescent="0.25">
      <c r="B101" s="62"/>
      <c r="D101" s="88"/>
      <c r="E101" s="89"/>
      <c r="F101" s="90"/>
      <c r="G101" s="92"/>
      <c r="H101" s="71"/>
      <c r="I101" s="71"/>
      <c r="J101" s="71"/>
      <c r="K101" s="71"/>
      <c r="L101" s="71"/>
      <c r="M101" s="65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</row>
    <row r="102" spans="2:25" ht="12.75" customHeight="1" x14ac:dyDescent="0.25">
      <c r="B102" s="62"/>
      <c r="D102" s="88"/>
      <c r="E102" s="89"/>
      <c r="F102" s="90"/>
      <c r="G102" s="92"/>
      <c r="H102" s="71"/>
      <c r="I102" s="71"/>
      <c r="J102" s="71"/>
      <c r="K102" s="71"/>
      <c r="L102" s="71"/>
      <c r="M102" s="65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</row>
    <row r="103" spans="2:25" ht="12.75" customHeight="1" x14ac:dyDescent="0.25">
      <c r="B103" s="62"/>
      <c r="D103" s="88"/>
      <c r="E103" s="89"/>
      <c r="F103" s="90"/>
      <c r="G103" s="92"/>
      <c r="H103" s="71"/>
      <c r="I103" s="71"/>
      <c r="J103" s="71"/>
      <c r="K103" s="71"/>
      <c r="L103" s="71"/>
      <c r="M103" s="65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</row>
    <row r="104" spans="2:25" ht="12.75" customHeight="1" x14ac:dyDescent="0.25">
      <c r="B104" s="62"/>
      <c r="D104" s="88"/>
      <c r="E104" s="89"/>
      <c r="F104" s="90"/>
      <c r="G104" s="92"/>
      <c r="H104" s="71"/>
      <c r="I104" s="71"/>
      <c r="J104" s="71"/>
      <c r="K104" s="71"/>
      <c r="L104" s="71"/>
      <c r="M104" s="65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</row>
    <row r="105" spans="2:25" ht="12.75" customHeight="1" x14ac:dyDescent="0.25">
      <c r="B105" s="62"/>
      <c r="D105" s="88"/>
      <c r="E105" s="89"/>
      <c r="F105" s="90"/>
      <c r="G105" s="92"/>
      <c r="H105" s="71"/>
      <c r="I105" s="71"/>
      <c r="J105" s="71"/>
      <c r="K105" s="71"/>
      <c r="L105" s="71"/>
      <c r="M105" s="65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</row>
    <row r="106" spans="2:25" ht="12.75" customHeight="1" x14ac:dyDescent="0.25">
      <c r="B106" s="62"/>
      <c r="D106" s="88"/>
      <c r="E106" s="89"/>
      <c r="F106" s="90"/>
      <c r="G106" s="92"/>
      <c r="H106" s="71"/>
      <c r="I106" s="71"/>
      <c r="J106" s="71"/>
      <c r="K106" s="71"/>
      <c r="L106" s="71"/>
      <c r="M106" s="65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</row>
    <row r="107" spans="2:25" ht="12.75" customHeight="1" x14ac:dyDescent="0.25">
      <c r="B107" s="62"/>
      <c r="D107" s="88"/>
      <c r="E107" s="89"/>
      <c r="F107" s="90"/>
      <c r="G107" s="92"/>
      <c r="H107" s="71"/>
      <c r="I107" s="71"/>
      <c r="J107" s="71"/>
      <c r="K107" s="71"/>
      <c r="L107" s="71"/>
      <c r="M107" s="66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</row>
    <row r="108" spans="2:25" ht="12.75" customHeight="1" thickBot="1" x14ac:dyDescent="0.3">
      <c r="B108" s="63"/>
      <c r="D108" s="83"/>
      <c r="E108" s="83"/>
      <c r="F108" s="83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" si="36">IF(OR(TRIM(M91)=0,TRIM(M91)=""),"",IF(IFERROR(TRIM(INDEX(QryItemNamed,MATCH(TRIM(M91),ITEM,0),3)),"")="LS","",IFERROR(TRIM(INDEX(QryItemNamed,MATCH(TRIM(M91),ITEM,0),3)),"")))</f>
        <v/>
      </c>
      <c r="N108" s="21" t="str">
        <f t="shared" ref="N108:Y108" si="37">IF(OR(TRIM(N91)=0,TRIM(N91)=""),"",IF(IFERROR(TRIM(INDEX(QryItemNamed,MATCH(TRIM(N91),ITEM,0),3)),"")="LS","",IFERROR(TRIM(INDEX(QryItemNamed,MATCH(TRIM(N91),ITEM,0),3)),"")))</f>
        <v>MILE</v>
      </c>
      <c r="O108" s="21" t="str">
        <f t="shared" si="37"/>
        <v>SY</v>
      </c>
      <c r="P108" s="21" t="str">
        <f t="shared" si="37"/>
        <v>SY</v>
      </c>
      <c r="Q108" s="21" t="str">
        <f t="shared" si="37"/>
        <v>GAL</v>
      </c>
      <c r="R108" s="21" t="str">
        <f t="shared" si="37"/>
        <v>GAL</v>
      </c>
      <c r="S108" s="21" t="str">
        <f t="shared" si="37"/>
        <v>CY</v>
      </c>
      <c r="T108" s="21" t="str">
        <f t="shared" si="37"/>
        <v>CY</v>
      </c>
      <c r="U108" s="21" t="str">
        <f t="shared" si="37"/>
        <v>CY</v>
      </c>
      <c r="V108" s="21" t="str">
        <f t="shared" si="37"/>
        <v>CY</v>
      </c>
      <c r="W108" s="21" t="str">
        <f t="shared" si="37"/>
        <v>FT</v>
      </c>
      <c r="X108" s="21" t="str">
        <f t="shared" si="37"/>
        <v>FT</v>
      </c>
      <c r="Y108" s="21" t="str">
        <f t="shared" si="37"/>
        <v>LB</v>
      </c>
    </row>
    <row r="109" spans="2:25" ht="12.75" customHeight="1" x14ac:dyDescent="0.25">
      <c r="B109" s="44"/>
      <c r="D109" s="78" t="s">
        <v>51</v>
      </c>
      <c r="E109" s="79"/>
      <c r="F109" s="80"/>
      <c r="G109" s="24"/>
      <c r="H109" s="2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2:25" ht="12.75" customHeight="1" x14ac:dyDescent="0.25">
      <c r="B110" s="44">
        <v>1</v>
      </c>
      <c r="D110" s="31">
        <v>91500</v>
      </c>
      <c r="E110" s="30" t="s">
        <v>1</v>
      </c>
      <c r="F110" s="31">
        <v>92000</v>
      </c>
      <c r="G110" s="32" t="s">
        <v>72</v>
      </c>
      <c r="H110" s="30" t="s">
        <v>33</v>
      </c>
      <c r="I110" s="25">
        <f t="shared" ref="I110:I111" si="38">IF(D110&lt;&gt;"",F110-D110,"")</f>
        <v>500</v>
      </c>
      <c r="J110" s="33">
        <v>25.1</v>
      </c>
      <c r="K110" s="33">
        <f t="shared" ref="K110:K111" si="39">IF(D110&lt;&gt;"",I110*J110/9,"")</f>
        <v>1394.4444444444443</v>
      </c>
      <c r="L110" s="33"/>
      <c r="M110" s="33"/>
      <c r="N110" s="25">
        <f t="shared" ref="N110:N111" si="40">IF(D110&lt;&gt;"",I110/5280*2,"")</f>
        <v>0.18939393939393939</v>
      </c>
      <c r="O110" s="33"/>
      <c r="P110" s="25">
        <f t="shared" ref="P110:P111" si="41">K110</f>
        <v>1394.4444444444443</v>
      </c>
      <c r="Q110" s="25">
        <f t="shared" ref="Q110:Q111" si="42">ROUND((K110)*0.085,2)</f>
        <v>118.53</v>
      </c>
      <c r="R110" s="25">
        <f t="shared" ref="R110:R111" si="43">ROUND((K110)*0.055,2)</f>
        <v>76.69</v>
      </c>
      <c r="S110" s="25">
        <f t="shared" ref="S110:S111" si="44">ROUND((1/12)*(P110/3),2)</f>
        <v>38.729999999999997</v>
      </c>
      <c r="T110" s="25">
        <f t="shared" ref="T110:T111" si="45">ROUND((2/12)*(P110/3),2)</f>
        <v>77.47</v>
      </c>
      <c r="U110" s="25"/>
      <c r="V110" s="25">
        <f t="shared" ref="V110:V111" si="46">ROUND((2*3/12*I110)/27,2)</f>
        <v>9.26</v>
      </c>
      <c r="W110" s="25">
        <f t="shared" ref="W110:W111" si="47">I110</f>
        <v>500</v>
      </c>
      <c r="X110" s="25"/>
      <c r="Y110" s="25"/>
    </row>
    <row r="111" spans="2:25" ht="12.75" customHeight="1" x14ac:dyDescent="0.25">
      <c r="B111" s="44">
        <v>1</v>
      </c>
      <c r="D111" s="31">
        <v>92000</v>
      </c>
      <c r="E111" s="30" t="s">
        <v>1</v>
      </c>
      <c r="F111" s="31">
        <v>92500</v>
      </c>
      <c r="G111" s="32" t="s">
        <v>72</v>
      </c>
      <c r="H111" s="30" t="s">
        <v>33</v>
      </c>
      <c r="I111" s="25">
        <f t="shared" si="38"/>
        <v>500</v>
      </c>
      <c r="J111" s="33">
        <v>25.7</v>
      </c>
      <c r="K111" s="33">
        <f t="shared" si="39"/>
        <v>1427.7777777777778</v>
      </c>
      <c r="L111" s="33"/>
      <c r="M111" s="33"/>
      <c r="N111" s="25">
        <f t="shared" si="40"/>
        <v>0.18939393939393939</v>
      </c>
      <c r="O111" s="33"/>
      <c r="P111" s="25">
        <f t="shared" si="41"/>
        <v>1427.7777777777778</v>
      </c>
      <c r="Q111" s="25">
        <f t="shared" si="42"/>
        <v>121.36</v>
      </c>
      <c r="R111" s="25">
        <f t="shared" si="43"/>
        <v>78.53</v>
      </c>
      <c r="S111" s="25">
        <f t="shared" si="44"/>
        <v>39.659999999999997</v>
      </c>
      <c r="T111" s="25">
        <f t="shared" si="45"/>
        <v>79.319999999999993</v>
      </c>
      <c r="U111" s="25"/>
      <c r="V111" s="25">
        <f t="shared" si="46"/>
        <v>9.26</v>
      </c>
      <c r="W111" s="25">
        <f t="shared" si="47"/>
        <v>500</v>
      </c>
      <c r="X111" s="25"/>
      <c r="Y111" s="25"/>
    </row>
    <row r="112" spans="2:25" ht="12.75" customHeight="1" x14ac:dyDescent="0.25">
      <c r="B112" s="44"/>
      <c r="D112" s="31"/>
      <c r="E112" s="30"/>
      <c r="F112" s="31"/>
      <c r="G112" s="32"/>
      <c r="H112" s="30"/>
      <c r="I112" s="25"/>
      <c r="J112" s="33"/>
      <c r="K112" s="33"/>
      <c r="L112" s="33"/>
      <c r="M112" s="33"/>
      <c r="N112" s="25"/>
      <c r="O112" s="33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2:25" ht="12.75" customHeight="1" x14ac:dyDescent="0.25">
      <c r="B113" s="44">
        <v>1</v>
      </c>
      <c r="D113" s="31">
        <v>92500</v>
      </c>
      <c r="E113" s="30" t="s">
        <v>1</v>
      </c>
      <c r="F113" s="31">
        <v>94000</v>
      </c>
      <c r="G113" s="32" t="s">
        <v>72</v>
      </c>
      <c r="H113" s="30" t="s">
        <v>33</v>
      </c>
      <c r="I113" s="25">
        <f t="shared" ref="I113:I142" si="48">IF(D113&lt;&gt;"",F113-D113,"")</f>
        <v>1500</v>
      </c>
      <c r="J113" s="33">
        <v>25.3</v>
      </c>
      <c r="K113" s="33">
        <f t="shared" ref="K113:K142" si="49">IF(D113&lt;&gt;"",I113*J113/9,"")</f>
        <v>4216.666666666667</v>
      </c>
      <c r="L113" s="33"/>
      <c r="M113" s="33"/>
      <c r="N113" s="25">
        <f t="shared" ref="N113:N142" si="50">IF(D113&lt;&gt;"",I113/5280*2,"")</f>
        <v>0.56818181818181823</v>
      </c>
      <c r="O113" s="33"/>
      <c r="P113" s="25">
        <f t="shared" ref="P113:P117" si="51">K113</f>
        <v>4216.666666666667</v>
      </c>
      <c r="Q113" s="25">
        <f t="shared" ref="Q113:Q141" si="52">ROUND((K113)*0.085,2)</f>
        <v>358.42</v>
      </c>
      <c r="R113" s="25">
        <f t="shared" ref="R113:R141" si="53">ROUND((K113)*0.055,2)</f>
        <v>231.92</v>
      </c>
      <c r="S113" s="25">
        <f t="shared" ref="S113:S141" si="54">ROUND((1/12)*(P113/3),2)</f>
        <v>117.13</v>
      </c>
      <c r="T113" s="25">
        <f t="shared" ref="T113:T141" si="55">ROUND((2/12)*(P113/3),2)</f>
        <v>234.26</v>
      </c>
      <c r="U113" s="25"/>
      <c r="V113" s="25">
        <f t="shared" ref="V113:V117" si="56">ROUND((2*3/12*I113)/27,2)</f>
        <v>27.78</v>
      </c>
      <c r="W113" s="25">
        <f>I113</f>
        <v>1500</v>
      </c>
      <c r="X113" s="25"/>
      <c r="Y113" s="25"/>
    </row>
    <row r="114" spans="2:25" ht="12.75" customHeight="1" x14ac:dyDescent="0.25">
      <c r="B114" s="45">
        <v>1</v>
      </c>
      <c r="D114" s="27">
        <v>94000</v>
      </c>
      <c r="E114" s="28" t="s">
        <v>1</v>
      </c>
      <c r="F114" s="27">
        <v>94500</v>
      </c>
      <c r="G114" s="29" t="s">
        <v>73</v>
      </c>
      <c r="H114" s="28" t="s">
        <v>33</v>
      </c>
      <c r="I114" s="26">
        <f t="shared" si="48"/>
        <v>500</v>
      </c>
      <c r="J114" s="26">
        <v>27.7</v>
      </c>
      <c r="K114" s="26">
        <f t="shared" si="49"/>
        <v>1538.8888888888889</v>
      </c>
      <c r="L114" s="26"/>
      <c r="M114" s="26"/>
      <c r="N114" s="25">
        <f t="shared" si="50"/>
        <v>0.18939393939393939</v>
      </c>
      <c r="O114" s="26"/>
      <c r="P114" s="25">
        <f t="shared" si="51"/>
        <v>1538.8888888888889</v>
      </c>
      <c r="Q114" s="25">
        <f t="shared" si="52"/>
        <v>130.81</v>
      </c>
      <c r="R114" s="25">
        <f t="shared" si="53"/>
        <v>84.64</v>
      </c>
      <c r="S114" s="25">
        <f t="shared" si="54"/>
        <v>42.75</v>
      </c>
      <c r="T114" s="25">
        <f t="shared" si="55"/>
        <v>85.49</v>
      </c>
      <c r="U114" s="25"/>
      <c r="V114" s="25">
        <f t="shared" si="56"/>
        <v>9.26</v>
      </c>
      <c r="W114" s="25">
        <f t="shared" ref="W114:W117" si="57">I114</f>
        <v>500</v>
      </c>
      <c r="X114" s="25"/>
      <c r="Y114" s="25"/>
    </row>
    <row r="115" spans="2:25" ht="12.75" customHeight="1" x14ac:dyDescent="0.25">
      <c r="B115" s="45"/>
      <c r="D115" s="27"/>
      <c r="E115" s="28"/>
      <c r="F115" s="27"/>
      <c r="G115" s="29"/>
      <c r="H115" s="28"/>
      <c r="I115" s="26" t="str">
        <f t="shared" si="48"/>
        <v/>
      </c>
      <c r="J115" s="26"/>
      <c r="K115" s="26" t="str">
        <f t="shared" si="49"/>
        <v/>
      </c>
      <c r="L115" s="26"/>
      <c r="M115" s="25"/>
      <c r="N115" s="25" t="str">
        <f t="shared" si="50"/>
        <v/>
      </c>
      <c r="O115" s="25"/>
      <c r="P115" s="25" t="str">
        <f t="shared" si="51"/>
        <v/>
      </c>
      <c r="Q115" s="25"/>
      <c r="R115" s="25"/>
      <c r="S115" s="25"/>
      <c r="T115" s="25"/>
      <c r="U115" s="25"/>
      <c r="V115" s="25"/>
      <c r="W115" s="25" t="str">
        <f t="shared" si="57"/>
        <v/>
      </c>
      <c r="X115" s="25"/>
      <c r="Y115" s="25"/>
    </row>
    <row r="116" spans="2:25" ht="12.75" customHeight="1" x14ac:dyDescent="0.25">
      <c r="B116" s="45">
        <v>1</v>
      </c>
      <c r="D116" s="27">
        <v>94500</v>
      </c>
      <c r="E116" s="28" t="s">
        <v>1</v>
      </c>
      <c r="F116" s="27">
        <v>95000</v>
      </c>
      <c r="G116" s="29" t="s">
        <v>72</v>
      </c>
      <c r="H116" s="28" t="s">
        <v>33</v>
      </c>
      <c r="I116" s="26">
        <f t="shared" si="48"/>
        <v>500</v>
      </c>
      <c r="J116" s="26">
        <v>25.7</v>
      </c>
      <c r="K116" s="26">
        <f t="shared" si="49"/>
        <v>1427.7777777777778</v>
      </c>
      <c r="L116" s="26"/>
      <c r="M116" s="25"/>
      <c r="N116" s="25">
        <f t="shared" si="50"/>
        <v>0.18939393939393939</v>
      </c>
      <c r="O116" s="25"/>
      <c r="P116" s="25">
        <f t="shared" si="51"/>
        <v>1427.7777777777778</v>
      </c>
      <c r="Q116" s="25">
        <f t="shared" si="52"/>
        <v>121.36</v>
      </c>
      <c r="R116" s="25">
        <f t="shared" si="53"/>
        <v>78.53</v>
      </c>
      <c r="S116" s="25">
        <f t="shared" si="54"/>
        <v>39.659999999999997</v>
      </c>
      <c r="T116" s="25">
        <f t="shared" si="55"/>
        <v>79.319999999999993</v>
      </c>
      <c r="U116" s="25"/>
      <c r="V116" s="25">
        <f t="shared" si="56"/>
        <v>9.26</v>
      </c>
      <c r="W116" s="25">
        <f t="shared" si="57"/>
        <v>500</v>
      </c>
      <c r="X116" s="25"/>
      <c r="Y116" s="25"/>
    </row>
    <row r="117" spans="2:25" ht="12.75" customHeight="1" x14ac:dyDescent="0.25">
      <c r="B117" s="45">
        <v>1</v>
      </c>
      <c r="D117" s="27">
        <v>95000</v>
      </c>
      <c r="E117" s="28" t="s">
        <v>1</v>
      </c>
      <c r="F117" s="27">
        <v>95311</v>
      </c>
      <c r="G117" s="29" t="s">
        <v>72</v>
      </c>
      <c r="H117" s="28" t="s">
        <v>33</v>
      </c>
      <c r="I117" s="26">
        <v>390</v>
      </c>
      <c r="J117" s="26">
        <v>23.5</v>
      </c>
      <c r="K117" s="26">
        <f t="shared" si="49"/>
        <v>1018.3333333333334</v>
      </c>
      <c r="L117" s="26"/>
      <c r="M117" s="25"/>
      <c r="N117" s="25">
        <f t="shared" si="50"/>
        <v>0.14772727272727273</v>
      </c>
      <c r="O117" s="25"/>
      <c r="P117" s="25">
        <f t="shared" si="51"/>
        <v>1018.3333333333334</v>
      </c>
      <c r="Q117" s="25">
        <f t="shared" si="52"/>
        <v>86.56</v>
      </c>
      <c r="R117" s="25">
        <f t="shared" si="53"/>
        <v>56.01</v>
      </c>
      <c r="S117" s="25">
        <f t="shared" si="54"/>
        <v>28.29</v>
      </c>
      <c r="T117" s="25">
        <f t="shared" si="55"/>
        <v>56.57</v>
      </c>
      <c r="U117" s="25"/>
      <c r="V117" s="25">
        <f t="shared" si="56"/>
        <v>7.22</v>
      </c>
      <c r="W117" s="25">
        <f t="shared" si="57"/>
        <v>390</v>
      </c>
      <c r="X117" s="25"/>
      <c r="Y117" s="25"/>
    </row>
    <row r="118" spans="2:25" ht="12.75" customHeight="1" x14ac:dyDescent="0.25">
      <c r="B118" s="45"/>
      <c r="D118" s="27"/>
      <c r="E118" s="28"/>
      <c r="F118" s="27"/>
      <c r="G118" s="29"/>
      <c r="H118" s="28"/>
      <c r="I118" s="26"/>
      <c r="J118" s="26"/>
      <c r="K118" s="26"/>
      <c r="L118" s="26"/>
      <c r="M118" s="25"/>
      <c r="N118" s="25" t="str">
        <f t="shared" si="50"/>
        <v/>
      </c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2:25" ht="12.75" customHeight="1" x14ac:dyDescent="0.25">
      <c r="B119" s="45"/>
      <c r="D119" s="27"/>
      <c r="E119" s="28"/>
      <c r="F119" s="27"/>
      <c r="G119" s="29"/>
      <c r="H119" s="28"/>
      <c r="I119" s="26"/>
      <c r="J119" s="26"/>
      <c r="K119" s="26"/>
      <c r="L119" s="26"/>
      <c r="M119" s="25"/>
      <c r="N119" s="25" t="str">
        <f t="shared" si="50"/>
        <v/>
      </c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2:25" ht="12.75" customHeight="1" x14ac:dyDescent="0.25">
      <c r="B120" s="45"/>
      <c r="D120" s="75" t="s">
        <v>52</v>
      </c>
      <c r="E120" s="76"/>
      <c r="F120" s="77"/>
      <c r="G120" s="29"/>
      <c r="H120" s="28"/>
      <c r="I120" s="26"/>
      <c r="J120" s="26"/>
      <c r="K120" s="26"/>
      <c r="L120" s="26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2:25" ht="12.75" customHeight="1" x14ac:dyDescent="0.25">
      <c r="B121" s="45">
        <v>1</v>
      </c>
      <c r="D121" s="27">
        <v>95311</v>
      </c>
      <c r="E121" s="28" t="s">
        <v>1</v>
      </c>
      <c r="F121" s="27">
        <v>95500</v>
      </c>
      <c r="G121" s="29" t="s">
        <v>74</v>
      </c>
      <c r="H121" s="28" t="s">
        <v>33</v>
      </c>
      <c r="I121" s="26">
        <f t="shared" si="48"/>
        <v>189</v>
      </c>
      <c r="J121" s="26"/>
      <c r="K121" s="26"/>
      <c r="L121" s="26">
        <v>1205.3109999999999</v>
      </c>
      <c r="M121" s="25"/>
      <c r="N121" s="25">
        <f t="shared" si="50"/>
        <v>7.1590909090909094E-2</v>
      </c>
      <c r="O121" s="25">
        <f>L121</f>
        <v>1205.3109999999999</v>
      </c>
      <c r="P121" s="25"/>
      <c r="Q121" s="25">
        <f>ROUND((L121)*0.085,2)</f>
        <v>102.45</v>
      </c>
      <c r="R121" s="25"/>
      <c r="S121" s="25"/>
      <c r="T121" s="25"/>
      <c r="U121" s="25">
        <f>ROUND((1.75/12)*(O121/3),2)</f>
        <v>58.59</v>
      </c>
      <c r="V121" s="25">
        <f>ROUND((2*1.75/12*I121)/27,2)</f>
        <v>2.04</v>
      </c>
      <c r="W121" s="25"/>
      <c r="X121" s="25"/>
      <c r="Y121" s="25">
        <f>(I121/3)*1</f>
        <v>63</v>
      </c>
    </row>
    <row r="122" spans="2:25" ht="12.75" customHeight="1" x14ac:dyDescent="0.25">
      <c r="B122" s="45"/>
      <c r="D122" s="27"/>
      <c r="E122" s="28"/>
      <c r="F122" s="27"/>
      <c r="G122" s="29"/>
      <c r="H122" s="28"/>
      <c r="I122" s="26"/>
      <c r="J122" s="26"/>
      <c r="K122" s="26"/>
      <c r="L122" s="26"/>
      <c r="M122" s="25"/>
      <c r="N122" s="25" t="str">
        <f t="shared" si="50"/>
        <v/>
      </c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2:25" ht="12.75" customHeight="1" x14ac:dyDescent="0.25">
      <c r="B123" s="45">
        <v>1</v>
      </c>
      <c r="D123" s="27">
        <v>95500</v>
      </c>
      <c r="E123" s="28" t="s">
        <v>1</v>
      </c>
      <c r="F123" s="27">
        <v>95924</v>
      </c>
      <c r="G123" s="29" t="s">
        <v>75</v>
      </c>
      <c r="H123" s="28" t="s">
        <v>33</v>
      </c>
      <c r="I123" s="26">
        <f t="shared" si="48"/>
        <v>424</v>
      </c>
      <c r="J123" s="26">
        <v>43.7</v>
      </c>
      <c r="K123" s="26">
        <f t="shared" si="49"/>
        <v>2058.7555555555559</v>
      </c>
      <c r="L123" s="26"/>
      <c r="M123" s="25"/>
      <c r="N123" s="25">
        <f t="shared" si="50"/>
        <v>0.16060606060606061</v>
      </c>
      <c r="O123" s="25">
        <f t="shared" ref="O123:O124" si="58">K123</f>
        <v>2058.7555555555559</v>
      </c>
      <c r="P123" s="25"/>
      <c r="Q123" s="25">
        <f>ROUND((K123)*0.085,2)</f>
        <v>174.99</v>
      </c>
      <c r="R123" s="25"/>
      <c r="S123" s="25"/>
      <c r="T123" s="25"/>
      <c r="U123" s="25">
        <f>ROUND((1.75/12)*(O123/3),2)</f>
        <v>100.08</v>
      </c>
      <c r="V123" s="25">
        <f>ROUND((2*1.75/12*I123)/27,2)</f>
        <v>4.58</v>
      </c>
      <c r="W123" s="25"/>
      <c r="X123" s="25"/>
      <c r="Y123" s="25">
        <f>(I123/3)*1</f>
        <v>141.33333333333334</v>
      </c>
    </row>
    <row r="124" spans="2:25" ht="12.75" customHeight="1" x14ac:dyDescent="0.25">
      <c r="B124" s="45">
        <v>1</v>
      </c>
      <c r="D124" s="27">
        <v>97450</v>
      </c>
      <c r="E124" s="28" t="s">
        <v>1</v>
      </c>
      <c r="F124" s="27">
        <v>97500</v>
      </c>
      <c r="G124" s="29" t="s">
        <v>76</v>
      </c>
      <c r="H124" s="28" t="s">
        <v>33</v>
      </c>
      <c r="I124" s="26">
        <f t="shared" si="48"/>
        <v>50</v>
      </c>
      <c r="J124" s="26">
        <v>43.2</v>
      </c>
      <c r="K124" s="26">
        <f t="shared" si="49"/>
        <v>240</v>
      </c>
      <c r="L124" s="26"/>
      <c r="M124" s="25"/>
      <c r="N124" s="25">
        <f t="shared" si="50"/>
        <v>1.893939393939394E-2</v>
      </c>
      <c r="O124" s="25">
        <f t="shared" si="58"/>
        <v>240</v>
      </c>
      <c r="P124" s="25"/>
      <c r="Q124" s="25">
        <f t="shared" si="52"/>
        <v>20.399999999999999</v>
      </c>
      <c r="R124" s="25"/>
      <c r="S124" s="25"/>
      <c r="T124" s="25"/>
      <c r="U124" s="25">
        <f>ROUND((1.75/12)*(O124/3),2)</f>
        <v>11.67</v>
      </c>
      <c r="V124" s="25">
        <f>ROUND((2*1.75/12*I124)/27,2)</f>
        <v>0.54</v>
      </c>
      <c r="W124" s="25"/>
      <c r="X124" s="25"/>
      <c r="Y124" s="25">
        <f>(I124/3)*1</f>
        <v>16.666666666666668</v>
      </c>
    </row>
    <row r="125" spans="2:25" ht="12.75" customHeight="1" x14ac:dyDescent="0.25">
      <c r="B125" s="45"/>
      <c r="D125" s="27"/>
      <c r="E125" s="28"/>
      <c r="F125" s="27"/>
      <c r="G125" s="29"/>
      <c r="H125" s="28"/>
      <c r="I125" s="26" t="str">
        <f t="shared" si="48"/>
        <v/>
      </c>
      <c r="J125" s="26"/>
      <c r="K125" s="26"/>
      <c r="L125" s="26"/>
      <c r="M125" s="25"/>
      <c r="N125" s="25" t="str">
        <f t="shared" si="50"/>
        <v/>
      </c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2:25" ht="12.75" customHeight="1" x14ac:dyDescent="0.25">
      <c r="B126" s="45">
        <v>1</v>
      </c>
      <c r="D126" s="27">
        <v>97500</v>
      </c>
      <c r="E126" s="28" t="s">
        <v>1</v>
      </c>
      <c r="F126" s="27">
        <v>97786</v>
      </c>
      <c r="G126" s="29" t="s">
        <v>77</v>
      </c>
      <c r="H126" s="28" t="s">
        <v>33</v>
      </c>
      <c r="I126" s="26">
        <f t="shared" si="48"/>
        <v>286</v>
      </c>
      <c r="J126" s="26"/>
      <c r="K126" s="26"/>
      <c r="L126" s="26">
        <v>2108.02</v>
      </c>
      <c r="M126" s="25"/>
      <c r="N126" s="25">
        <f t="shared" si="50"/>
        <v>0.10833333333333334</v>
      </c>
      <c r="O126" s="25">
        <f>L126</f>
        <v>2108.02</v>
      </c>
      <c r="P126" s="25"/>
      <c r="Q126" s="25">
        <f>ROUND((L126)*0.085,2)</f>
        <v>179.18</v>
      </c>
      <c r="R126" s="25"/>
      <c r="S126" s="25"/>
      <c r="T126" s="25"/>
      <c r="U126" s="25">
        <f>ROUND((1.75/12)*(O126/3),2)</f>
        <v>102.47</v>
      </c>
      <c r="V126" s="25">
        <f>ROUND((2*1.75/12*I126)/27,2)</f>
        <v>3.09</v>
      </c>
      <c r="W126" s="25"/>
      <c r="X126" s="25">
        <f>I126</f>
        <v>286</v>
      </c>
      <c r="Y126" s="25"/>
    </row>
    <row r="127" spans="2:25" ht="12.75" customHeight="1" x14ac:dyDescent="0.25">
      <c r="B127" s="45"/>
      <c r="D127" s="27"/>
      <c r="E127" s="28"/>
      <c r="F127" s="27"/>
      <c r="G127" s="29"/>
      <c r="H127" s="28"/>
      <c r="I127" s="26"/>
      <c r="J127" s="26"/>
      <c r="K127" s="26"/>
      <c r="L127" s="26"/>
      <c r="M127" s="25"/>
      <c r="N127" s="25" t="str">
        <f t="shared" si="50"/>
        <v/>
      </c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2:25" ht="12.75" customHeight="1" x14ac:dyDescent="0.25">
      <c r="B128" s="45"/>
      <c r="D128" s="75" t="s">
        <v>50</v>
      </c>
      <c r="E128" s="76"/>
      <c r="F128" s="77"/>
      <c r="G128" s="29"/>
      <c r="H128" s="28"/>
      <c r="I128" s="26"/>
      <c r="J128" s="26"/>
      <c r="K128" s="26"/>
      <c r="L128" s="26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2:25" ht="12.75" customHeight="1" x14ac:dyDescent="0.25">
      <c r="B129" s="45">
        <v>1</v>
      </c>
      <c r="D129" s="27">
        <v>97786</v>
      </c>
      <c r="E129" s="28" t="s">
        <v>1</v>
      </c>
      <c r="F129" s="27">
        <v>98000</v>
      </c>
      <c r="G129" s="29" t="s">
        <v>78</v>
      </c>
      <c r="H129" s="28" t="s">
        <v>33</v>
      </c>
      <c r="I129" s="26">
        <f t="shared" si="48"/>
        <v>214</v>
      </c>
      <c r="J129" s="26">
        <v>28.6</v>
      </c>
      <c r="K129" s="26">
        <f t="shared" si="49"/>
        <v>680.04444444444448</v>
      </c>
      <c r="L129" s="26"/>
      <c r="M129" s="25"/>
      <c r="N129" s="25">
        <f t="shared" si="50"/>
        <v>8.1060606060606055E-2</v>
      </c>
      <c r="O129" s="25"/>
      <c r="P129" s="25">
        <f t="shared" ref="P129:P141" si="59">K129</f>
        <v>680.04444444444448</v>
      </c>
      <c r="Q129" s="25">
        <f t="shared" si="52"/>
        <v>57.8</v>
      </c>
      <c r="R129" s="25">
        <f t="shared" si="53"/>
        <v>37.4</v>
      </c>
      <c r="S129" s="25">
        <f t="shared" si="54"/>
        <v>18.89</v>
      </c>
      <c r="T129" s="25">
        <f t="shared" si="55"/>
        <v>37.78</v>
      </c>
      <c r="U129" s="25"/>
      <c r="V129" s="25">
        <f t="shared" ref="V129:V130" si="60">ROUND((2*3/12*I129)/27,2)</f>
        <v>3.96</v>
      </c>
      <c r="W129" s="25"/>
      <c r="X129" s="25">
        <f>I129</f>
        <v>214</v>
      </c>
      <c r="Y129" s="25"/>
    </row>
    <row r="130" spans="2:25" ht="12.75" customHeight="1" x14ac:dyDescent="0.25">
      <c r="B130" s="45">
        <v>1</v>
      </c>
      <c r="D130" s="27">
        <v>98000</v>
      </c>
      <c r="E130" s="28" t="s">
        <v>1</v>
      </c>
      <c r="F130" s="27">
        <v>98412.31</v>
      </c>
      <c r="G130" s="29" t="s">
        <v>79</v>
      </c>
      <c r="H130" s="28" t="s">
        <v>33</v>
      </c>
      <c r="I130" s="26">
        <f t="shared" si="48"/>
        <v>412.30999999999767</v>
      </c>
      <c r="J130" s="26">
        <v>29.1</v>
      </c>
      <c r="K130" s="26">
        <f t="shared" si="49"/>
        <v>1333.1356666666591</v>
      </c>
      <c r="L130" s="26"/>
      <c r="M130" s="25"/>
      <c r="N130" s="25">
        <f t="shared" si="50"/>
        <v>0.15617803030302943</v>
      </c>
      <c r="O130" s="25"/>
      <c r="P130" s="25">
        <f t="shared" si="59"/>
        <v>1333.1356666666591</v>
      </c>
      <c r="Q130" s="25">
        <f t="shared" si="52"/>
        <v>113.32</v>
      </c>
      <c r="R130" s="25">
        <f t="shared" si="53"/>
        <v>73.319999999999993</v>
      </c>
      <c r="S130" s="25">
        <f t="shared" si="54"/>
        <v>37.03</v>
      </c>
      <c r="T130" s="25">
        <f t="shared" si="55"/>
        <v>74.06</v>
      </c>
      <c r="U130" s="25"/>
      <c r="V130" s="25">
        <f t="shared" si="60"/>
        <v>7.64</v>
      </c>
      <c r="W130" s="25"/>
      <c r="X130" s="25">
        <f>I130</f>
        <v>412.30999999999767</v>
      </c>
      <c r="Y130" s="25"/>
    </row>
    <row r="131" spans="2:25" ht="12.75" customHeight="1" x14ac:dyDescent="0.25">
      <c r="B131" s="45"/>
      <c r="D131" s="27"/>
      <c r="E131" s="28"/>
      <c r="F131" s="27"/>
      <c r="G131" s="29"/>
      <c r="H131" s="28"/>
      <c r="I131" s="26" t="str">
        <f t="shared" si="48"/>
        <v/>
      </c>
      <c r="J131" s="26"/>
      <c r="K131" s="26" t="str">
        <f t="shared" si="49"/>
        <v/>
      </c>
      <c r="L131" s="26"/>
      <c r="M131" s="25"/>
      <c r="N131" s="25" t="str">
        <f t="shared" si="50"/>
        <v/>
      </c>
      <c r="O131" s="25"/>
      <c r="P131" s="25" t="str">
        <f t="shared" si="59"/>
        <v/>
      </c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2:25" ht="12.75" customHeight="1" x14ac:dyDescent="0.25">
      <c r="B132" s="45">
        <v>1</v>
      </c>
      <c r="D132" s="27">
        <v>98723.28</v>
      </c>
      <c r="E132" s="28" t="s">
        <v>1</v>
      </c>
      <c r="F132" s="27">
        <v>99000</v>
      </c>
      <c r="G132" s="29" t="s">
        <v>80</v>
      </c>
      <c r="H132" s="28" t="s">
        <v>33</v>
      </c>
      <c r="I132" s="26">
        <f t="shared" si="48"/>
        <v>276.72000000000116</v>
      </c>
      <c r="J132" s="26">
        <v>29.5</v>
      </c>
      <c r="K132" s="26">
        <f t="shared" si="49"/>
        <v>907.02666666667051</v>
      </c>
      <c r="L132" s="26"/>
      <c r="M132" s="25"/>
      <c r="N132" s="25">
        <f t="shared" si="50"/>
        <v>0.10481818181818225</v>
      </c>
      <c r="O132" s="25"/>
      <c r="P132" s="25">
        <f t="shared" si="59"/>
        <v>907.02666666667051</v>
      </c>
      <c r="Q132" s="25">
        <f t="shared" si="52"/>
        <v>77.099999999999994</v>
      </c>
      <c r="R132" s="25">
        <f t="shared" si="53"/>
        <v>49.89</v>
      </c>
      <c r="S132" s="25">
        <f t="shared" si="54"/>
        <v>25.2</v>
      </c>
      <c r="T132" s="25">
        <f t="shared" si="55"/>
        <v>50.39</v>
      </c>
      <c r="U132" s="25"/>
      <c r="V132" s="25">
        <f t="shared" ref="V132:V133" si="61">ROUND((2*3/12*I132)/27,2)</f>
        <v>5.12</v>
      </c>
      <c r="W132" s="25"/>
      <c r="X132" s="25">
        <f>I132</f>
        <v>276.72000000000116</v>
      </c>
      <c r="Y132" s="25"/>
    </row>
    <row r="133" spans="2:25" ht="12.75" customHeight="1" x14ac:dyDescent="0.25">
      <c r="B133" s="45">
        <v>1</v>
      </c>
      <c r="D133" s="27">
        <v>99000</v>
      </c>
      <c r="E133" s="28" t="s">
        <v>1</v>
      </c>
      <c r="F133" s="27">
        <v>99500</v>
      </c>
      <c r="G133" s="29" t="s">
        <v>81</v>
      </c>
      <c r="H133" s="28" t="s">
        <v>33</v>
      </c>
      <c r="I133" s="26">
        <f t="shared" si="48"/>
        <v>500</v>
      </c>
      <c r="J133" s="26">
        <v>29.4</v>
      </c>
      <c r="K133" s="26">
        <f t="shared" si="49"/>
        <v>1633.3333333333333</v>
      </c>
      <c r="L133" s="26"/>
      <c r="M133" s="25"/>
      <c r="N133" s="25">
        <f t="shared" si="50"/>
        <v>0.18939393939393939</v>
      </c>
      <c r="O133" s="25"/>
      <c r="P133" s="25">
        <f t="shared" si="59"/>
        <v>1633.3333333333333</v>
      </c>
      <c r="Q133" s="25">
        <f t="shared" si="52"/>
        <v>138.83000000000001</v>
      </c>
      <c r="R133" s="25">
        <f t="shared" si="53"/>
        <v>89.83</v>
      </c>
      <c r="S133" s="25">
        <f t="shared" si="54"/>
        <v>45.37</v>
      </c>
      <c r="T133" s="25">
        <f t="shared" si="55"/>
        <v>90.74</v>
      </c>
      <c r="U133" s="25"/>
      <c r="V133" s="25">
        <f t="shared" si="61"/>
        <v>9.26</v>
      </c>
      <c r="W133" s="25"/>
      <c r="X133" s="25">
        <f>I133</f>
        <v>500</v>
      </c>
      <c r="Y133" s="25"/>
    </row>
    <row r="134" spans="2:25" ht="12.75" customHeight="1" x14ac:dyDescent="0.25">
      <c r="B134" s="45"/>
      <c r="D134" s="27"/>
      <c r="E134" s="28"/>
      <c r="F134" s="27"/>
      <c r="G134" s="29"/>
      <c r="H134" s="28"/>
      <c r="I134" s="26" t="str">
        <f t="shared" si="48"/>
        <v/>
      </c>
      <c r="J134" s="26"/>
      <c r="K134" s="26" t="str">
        <f t="shared" si="49"/>
        <v/>
      </c>
      <c r="L134" s="26"/>
      <c r="M134" s="25"/>
      <c r="N134" s="25" t="str">
        <f t="shared" si="50"/>
        <v/>
      </c>
      <c r="O134" s="25"/>
      <c r="P134" s="25" t="str">
        <f t="shared" si="59"/>
        <v/>
      </c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2:25" ht="12.75" customHeight="1" x14ac:dyDescent="0.25">
      <c r="B135" s="45">
        <v>1</v>
      </c>
      <c r="D135" s="27">
        <v>99500</v>
      </c>
      <c r="E135" s="28" t="s">
        <v>1</v>
      </c>
      <c r="F135" s="27">
        <v>100000</v>
      </c>
      <c r="G135" s="29" t="s">
        <v>82</v>
      </c>
      <c r="H135" s="28" t="s">
        <v>33</v>
      </c>
      <c r="I135" s="26">
        <f t="shared" si="48"/>
        <v>500</v>
      </c>
      <c r="J135" s="26">
        <v>28.8</v>
      </c>
      <c r="K135" s="26">
        <f t="shared" si="49"/>
        <v>1600</v>
      </c>
      <c r="L135" s="26"/>
      <c r="M135" s="25"/>
      <c r="N135" s="25">
        <f t="shared" si="50"/>
        <v>0.18939393939393939</v>
      </c>
      <c r="O135" s="25"/>
      <c r="P135" s="25">
        <f t="shared" si="59"/>
        <v>1600</v>
      </c>
      <c r="Q135" s="25">
        <f t="shared" si="52"/>
        <v>136</v>
      </c>
      <c r="R135" s="25">
        <f t="shared" si="53"/>
        <v>88</v>
      </c>
      <c r="S135" s="25">
        <f t="shared" si="54"/>
        <v>44.44</v>
      </c>
      <c r="T135" s="25">
        <f t="shared" si="55"/>
        <v>88.89</v>
      </c>
      <c r="U135" s="25"/>
      <c r="V135" s="25">
        <f t="shared" ref="V135:V136" si="62">ROUND((2*3/12*I135)/27,2)</f>
        <v>9.26</v>
      </c>
      <c r="W135" s="25"/>
      <c r="X135" s="25">
        <f>I135</f>
        <v>500</v>
      </c>
      <c r="Y135" s="25"/>
    </row>
    <row r="136" spans="2:25" ht="12.75" customHeight="1" x14ac:dyDescent="0.25">
      <c r="B136" s="45">
        <v>1</v>
      </c>
      <c r="D136" s="27">
        <v>100000</v>
      </c>
      <c r="E136" s="28" t="s">
        <v>1</v>
      </c>
      <c r="F136" s="27">
        <v>100500</v>
      </c>
      <c r="G136" s="29" t="s">
        <v>83</v>
      </c>
      <c r="H136" s="28" t="s">
        <v>33</v>
      </c>
      <c r="I136" s="26">
        <f t="shared" si="48"/>
        <v>500</v>
      </c>
      <c r="J136" s="26">
        <v>26.4</v>
      </c>
      <c r="K136" s="26">
        <f t="shared" si="49"/>
        <v>1466.6666666666667</v>
      </c>
      <c r="L136" s="26"/>
      <c r="M136" s="25"/>
      <c r="N136" s="25">
        <f t="shared" si="50"/>
        <v>0.18939393939393939</v>
      </c>
      <c r="O136" s="25"/>
      <c r="P136" s="25">
        <f t="shared" si="59"/>
        <v>1466.6666666666667</v>
      </c>
      <c r="Q136" s="25">
        <f t="shared" si="52"/>
        <v>124.67</v>
      </c>
      <c r="R136" s="25">
        <f t="shared" si="53"/>
        <v>80.67</v>
      </c>
      <c r="S136" s="25">
        <f t="shared" si="54"/>
        <v>40.74</v>
      </c>
      <c r="T136" s="25">
        <f t="shared" si="55"/>
        <v>81.48</v>
      </c>
      <c r="U136" s="25"/>
      <c r="V136" s="25">
        <f t="shared" si="62"/>
        <v>9.26</v>
      </c>
      <c r="W136" s="25"/>
      <c r="X136" s="25">
        <f>I136</f>
        <v>500</v>
      </c>
      <c r="Y136" s="25"/>
    </row>
    <row r="137" spans="2:25" ht="12.75" customHeight="1" x14ac:dyDescent="0.25">
      <c r="B137" s="45"/>
      <c r="D137" s="27"/>
      <c r="E137" s="28"/>
      <c r="F137" s="27"/>
      <c r="G137" s="29"/>
      <c r="H137" s="28"/>
      <c r="I137" s="26" t="str">
        <f t="shared" si="48"/>
        <v/>
      </c>
      <c r="J137" s="26"/>
      <c r="K137" s="26" t="str">
        <f t="shared" si="49"/>
        <v/>
      </c>
      <c r="L137" s="26"/>
      <c r="M137" s="25"/>
      <c r="N137" s="25" t="str">
        <f t="shared" si="50"/>
        <v/>
      </c>
      <c r="O137" s="25"/>
      <c r="P137" s="25" t="str">
        <f t="shared" si="59"/>
        <v/>
      </c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2:25" ht="12.75" customHeight="1" x14ac:dyDescent="0.25">
      <c r="B138" s="45">
        <v>1</v>
      </c>
      <c r="D138" s="27">
        <v>100500</v>
      </c>
      <c r="E138" s="28" t="s">
        <v>1</v>
      </c>
      <c r="F138" s="27">
        <v>101000</v>
      </c>
      <c r="G138" s="29" t="s">
        <v>84</v>
      </c>
      <c r="H138" s="28" t="s">
        <v>33</v>
      </c>
      <c r="I138" s="26">
        <f t="shared" si="48"/>
        <v>500</v>
      </c>
      <c r="J138" s="26">
        <v>24.6</v>
      </c>
      <c r="K138" s="26">
        <f t="shared" si="49"/>
        <v>1366.6666666666667</v>
      </c>
      <c r="L138" s="26"/>
      <c r="M138" s="25"/>
      <c r="N138" s="25">
        <f t="shared" si="50"/>
        <v>0.18939393939393939</v>
      </c>
      <c r="O138" s="25"/>
      <c r="P138" s="25">
        <f t="shared" si="59"/>
        <v>1366.6666666666667</v>
      </c>
      <c r="Q138" s="25">
        <f t="shared" si="52"/>
        <v>116.17</v>
      </c>
      <c r="R138" s="25">
        <f t="shared" si="53"/>
        <v>75.17</v>
      </c>
      <c r="S138" s="25">
        <f t="shared" si="54"/>
        <v>37.96</v>
      </c>
      <c r="T138" s="25">
        <f t="shared" si="55"/>
        <v>75.930000000000007</v>
      </c>
      <c r="U138" s="25"/>
      <c r="V138" s="25">
        <f t="shared" ref="V138:V139" si="63">ROUND((2*3/12*I138)/27,2)</f>
        <v>9.26</v>
      </c>
      <c r="W138" s="25">
        <f t="shared" ref="W138:W141" si="64">I138</f>
        <v>500</v>
      </c>
      <c r="X138" s="25"/>
      <c r="Y138" s="25"/>
    </row>
    <row r="139" spans="2:25" ht="12.75" customHeight="1" x14ac:dyDescent="0.25">
      <c r="B139" s="45">
        <v>1</v>
      </c>
      <c r="D139" s="27">
        <v>101000</v>
      </c>
      <c r="E139" s="28" t="s">
        <v>1</v>
      </c>
      <c r="F139" s="27">
        <v>101500</v>
      </c>
      <c r="G139" s="29" t="s">
        <v>84</v>
      </c>
      <c r="H139" s="28" t="s">
        <v>33</v>
      </c>
      <c r="I139" s="26">
        <f t="shared" si="48"/>
        <v>500</v>
      </c>
      <c r="J139" s="26">
        <v>24.1</v>
      </c>
      <c r="K139" s="26">
        <f t="shared" si="49"/>
        <v>1338.8888888888889</v>
      </c>
      <c r="L139" s="26"/>
      <c r="M139" s="25"/>
      <c r="N139" s="25">
        <f t="shared" si="50"/>
        <v>0.18939393939393939</v>
      </c>
      <c r="O139" s="25"/>
      <c r="P139" s="25">
        <f t="shared" si="59"/>
        <v>1338.8888888888889</v>
      </c>
      <c r="Q139" s="25">
        <f t="shared" si="52"/>
        <v>113.81</v>
      </c>
      <c r="R139" s="25">
        <f t="shared" si="53"/>
        <v>73.64</v>
      </c>
      <c r="S139" s="25">
        <f t="shared" si="54"/>
        <v>37.19</v>
      </c>
      <c r="T139" s="25">
        <f t="shared" si="55"/>
        <v>74.38</v>
      </c>
      <c r="U139" s="25"/>
      <c r="V139" s="25">
        <f t="shared" si="63"/>
        <v>9.26</v>
      </c>
      <c r="W139" s="25">
        <f t="shared" si="64"/>
        <v>500</v>
      </c>
      <c r="X139" s="25"/>
      <c r="Y139" s="25"/>
    </row>
    <row r="140" spans="2:25" ht="12.75" customHeight="1" x14ac:dyDescent="0.25">
      <c r="B140" s="45"/>
      <c r="D140" s="27"/>
      <c r="E140" s="28"/>
      <c r="F140" s="27"/>
      <c r="G140" s="29"/>
      <c r="H140" s="28"/>
      <c r="I140" s="26" t="str">
        <f t="shared" si="48"/>
        <v/>
      </c>
      <c r="J140" s="26"/>
      <c r="K140" s="26" t="str">
        <f t="shared" si="49"/>
        <v/>
      </c>
      <c r="L140" s="26"/>
      <c r="M140" s="25"/>
      <c r="N140" s="25" t="str">
        <f t="shared" si="50"/>
        <v/>
      </c>
      <c r="O140" s="25"/>
      <c r="P140" s="25" t="str">
        <f t="shared" si="59"/>
        <v/>
      </c>
      <c r="Q140" s="25"/>
      <c r="R140" s="25"/>
      <c r="S140" s="25"/>
      <c r="T140" s="25"/>
      <c r="U140" s="25"/>
      <c r="V140" s="25"/>
      <c r="W140" s="25" t="str">
        <f t="shared" si="64"/>
        <v/>
      </c>
      <c r="X140" s="25"/>
      <c r="Y140" s="25"/>
    </row>
    <row r="141" spans="2:25" ht="12.75" customHeight="1" x14ac:dyDescent="0.25">
      <c r="B141" s="45">
        <v>1</v>
      </c>
      <c r="D141" s="27">
        <v>101500</v>
      </c>
      <c r="E141" s="28" t="s">
        <v>1</v>
      </c>
      <c r="F141" s="27">
        <v>101619</v>
      </c>
      <c r="G141" s="29" t="s">
        <v>84</v>
      </c>
      <c r="H141" s="28" t="s">
        <v>33</v>
      </c>
      <c r="I141" s="26">
        <f t="shared" si="48"/>
        <v>119</v>
      </c>
      <c r="J141" s="26">
        <v>24.1</v>
      </c>
      <c r="K141" s="26">
        <f t="shared" si="49"/>
        <v>318.65555555555557</v>
      </c>
      <c r="L141" s="26"/>
      <c r="M141" s="25"/>
      <c r="N141" s="25">
        <f t="shared" si="50"/>
        <v>4.5075757575757575E-2</v>
      </c>
      <c r="O141" s="25"/>
      <c r="P141" s="25">
        <f t="shared" si="59"/>
        <v>318.65555555555557</v>
      </c>
      <c r="Q141" s="25">
        <f t="shared" si="52"/>
        <v>27.09</v>
      </c>
      <c r="R141" s="25">
        <f t="shared" si="53"/>
        <v>17.53</v>
      </c>
      <c r="S141" s="25">
        <f t="shared" si="54"/>
        <v>8.85</v>
      </c>
      <c r="T141" s="25">
        <f t="shared" si="55"/>
        <v>17.7</v>
      </c>
      <c r="U141" s="25"/>
      <c r="V141" s="25">
        <f t="shared" ref="V141" si="65">ROUND((2*3/12*I141)/27,2)</f>
        <v>2.2000000000000002</v>
      </c>
      <c r="W141" s="25">
        <f t="shared" si="64"/>
        <v>119</v>
      </c>
      <c r="X141" s="25"/>
      <c r="Y141" s="25"/>
    </row>
    <row r="142" spans="2:25" ht="12.75" customHeight="1" x14ac:dyDescent="0.25">
      <c r="B142" s="45"/>
      <c r="D142" s="27"/>
      <c r="E142" s="28"/>
      <c r="F142" s="27"/>
      <c r="G142" s="29"/>
      <c r="H142" s="28"/>
      <c r="I142" s="26" t="str">
        <f t="shared" si="48"/>
        <v/>
      </c>
      <c r="J142" s="26"/>
      <c r="K142" s="26" t="str">
        <f t="shared" si="49"/>
        <v/>
      </c>
      <c r="L142" s="26"/>
      <c r="M142" s="25"/>
      <c r="N142" s="25" t="str">
        <f t="shared" si="50"/>
        <v/>
      </c>
      <c r="O142" s="25"/>
      <c r="P142" s="25"/>
      <c r="Q142" s="26"/>
      <c r="R142" s="25"/>
      <c r="S142" s="25"/>
      <c r="T142" s="25"/>
      <c r="U142" s="25"/>
      <c r="V142" s="25"/>
      <c r="W142" s="25"/>
      <c r="X142" s="25"/>
      <c r="Y142" s="25"/>
    </row>
    <row r="143" spans="2:25" ht="12.75" customHeight="1" x14ac:dyDescent="0.25">
      <c r="B143" s="45"/>
      <c r="D143" s="75" t="s">
        <v>53</v>
      </c>
      <c r="E143" s="76"/>
      <c r="F143" s="77"/>
      <c r="G143" s="29"/>
      <c r="H143" s="28"/>
      <c r="I143" s="26"/>
      <c r="J143" s="26"/>
      <c r="K143" s="26"/>
      <c r="L143" s="26"/>
      <c r="M143" s="25"/>
      <c r="N143" s="25"/>
      <c r="O143" s="25"/>
      <c r="P143" s="25"/>
      <c r="Q143" s="26"/>
      <c r="R143" s="25"/>
      <c r="S143" s="25"/>
      <c r="T143" s="25"/>
      <c r="U143" s="25"/>
      <c r="V143" s="25"/>
      <c r="W143" s="25"/>
      <c r="X143" s="25"/>
      <c r="Y143" s="25"/>
    </row>
    <row r="144" spans="2:25" ht="12.75" customHeight="1" x14ac:dyDescent="0.25">
      <c r="B144" s="45">
        <v>2</v>
      </c>
      <c r="D144" s="27" t="s">
        <v>54</v>
      </c>
      <c r="E144" s="28"/>
      <c r="F144" s="27">
        <v>93600</v>
      </c>
      <c r="G144" s="29"/>
      <c r="H144" s="28" t="s">
        <v>56</v>
      </c>
      <c r="I144" s="26"/>
      <c r="J144" s="26"/>
      <c r="K144" s="26"/>
      <c r="L144" s="26">
        <v>75</v>
      </c>
      <c r="M144" s="25"/>
      <c r="N144" s="25"/>
      <c r="O144" s="25">
        <f>L144</f>
        <v>75</v>
      </c>
      <c r="P144" s="25"/>
      <c r="Q144" s="25">
        <f>ROUND((L144)*0.085,2)</f>
        <v>6.38</v>
      </c>
      <c r="R144" s="25"/>
      <c r="S144" s="25"/>
      <c r="T144" s="25"/>
      <c r="U144" s="25">
        <f t="shared" ref="U144:U154" si="66">ROUND((1.75/12)*(O144/3),2)</f>
        <v>3.65</v>
      </c>
      <c r="V144" s="59"/>
      <c r="W144" s="25"/>
      <c r="X144" s="25"/>
      <c r="Y144" s="25"/>
    </row>
    <row r="145" spans="2:25" ht="12.75" customHeight="1" x14ac:dyDescent="0.25">
      <c r="B145" s="45">
        <v>2</v>
      </c>
      <c r="D145" s="27" t="s">
        <v>54</v>
      </c>
      <c r="E145" s="28"/>
      <c r="F145" s="27">
        <v>93600</v>
      </c>
      <c r="G145" s="29"/>
      <c r="H145" s="28" t="s">
        <v>57</v>
      </c>
      <c r="I145" s="26"/>
      <c r="J145" s="26"/>
      <c r="K145" s="26"/>
      <c r="L145" s="26">
        <v>106.3</v>
      </c>
      <c r="M145" s="25"/>
      <c r="N145" s="25"/>
      <c r="O145" s="25">
        <f t="shared" ref="O145:O154" si="67">L145</f>
        <v>106.3</v>
      </c>
      <c r="P145" s="25"/>
      <c r="Q145" s="25">
        <f t="shared" ref="Q145:Q154" si="68">ROUND((L145)*0.085,2)</f>
        <v>9.0399999999999991</v>
      </c>
      <c r="R145" s="25"/>
      <c r="S145" s="25"/>
      <c r="T145" s="25"/>
      <c r="U145" s="25">
        <f t="shared" si="66"/>
        <v>5.17</v>
      </c>
      <c r="V145" s="25"/>
      <c r="W145" s="25"/>
      <c r="X145" s="25"/>
      <c r="Y145" s="25"/>
    </row>
    <row r="146" spans="2:25" ht="12.75" customHeight="1" x14ac:dyDescent="0.25">
      <c r="B146" s="45">
        <v>2</v>
      </c>
      <c r="D146" s="27" t="s">
        <v>55</v>
      </c>
      <c r="E146" s="28"/>
      <c r="F146" s="27">
        <v>98965</v>
      </c>
      <c r="G146" s="29"/>
      <c r="H146" s="28" t="s">
        <v>56</v>
      </c>
      <c r="I146" s="26"/>
      <c r="J146" s="26"/>
      <c r="K146" s="26"/>
      <c r="L146" s="26">
        <v>103.2</v>
      </c>
      <c r="M146" s="25"/>
      <c r="N146" s="25"/>
      <c r="O146" s="25">
        <f t="shared" si="67"/>
        <v>103.2</v>
      </c>
      <c r="P146" s="25"/>
      <c r="Q146" s="25">
        <f t="shared" si="68"/>
        <v>8.77</v>
      </c>
      <c r="R146" s="25"/>
      <c r="S146" s="25"/>
      <c r="T146" s="25"/>
      <c r="U146" s="25">
        <f t="shared" si="66"/>
        <v>5.0199999999999996</v>
      </c>
      <c r="V146" s="25"/>
      <c r="W146" s="25"/>
      <c r="X146" s="25"/>
      <c r="Y146" s="25"/>
    </row>
    <row r="147" spans="2:25" ht="12.75" customHeight="1" x14ac:dyDescent="0.25">
      <c r="B147" s="45">
        <v>1</v>
      </c>
      <c r="D147" s="27" t="s">
        <v>55</v>
      </c>
      <c r="E147" s="28"/>
      <c r="F147" s="27">
        <v>98965</v>
      </c>
      <c r="G147" s="29"/>
      <c r="H147" s="28" t="s">
        <v>57</v>
      </c>
      <c r="I147" s="26"/>
      <c r="J147" s="26"/>
      <c r="K147" s="26"/>
      <c r="L147" s="26">
        <v>106.6</v>
      </c>
      <c r="M147" s="25"/>
      <c r="N147" s="25"/>
      <c r="O147" s="25">
        <f t="shared" si="67"/>
        <v>106.6</v>
      </c>
      <c r="P147" s="25"/>
      <c r="Q147" s="25">
        <f t="shared" si="68"/>
        <v>9.06</v>
      </c>
      <c r="R147" s="25"/>
      <c r="S147" s="25"/>
      <c r="T147" s="25"/>
      <c r="U147" s="25">
        <f t="shared" si="66"/>
        <v>5.18</v>
      </c>
      <c r="V147" s="25"/>
      <c r="W147" s="25"/>
      <c r="X147" s="25"/>
      <c r="Y147" s="25"/>
    </row>
    <row r="148" spans="2:25" ht="12.75" customHeight="1" x14ac:dyDescent="0.25">
      <c r="B148" s="45">
        <v>1</v>
      </c>
      <c r="D148" s="27" t="s">
        <v>58</v>
      </c>
      <c r="E148" s="28"/>
      <c r="F148" s="27">
        <v>94225</v>
      </c>
      <c r="G148" s="29"/>
      <c r="H148" s="28" t="s">
        <v>56</v>
      </c>
      <c r="I148" s="26"/>
      <c r="J148" s="26"/>
      <c r="K148" s="26"/>
      <c r="L148" s="26">
        <v>51.9</v>
      </c>
      <c r="M148" s="25"/>
      <c r="N148" s="25"/>
      <c r="O148" s="25">
        <f t="shared" si="67"/>
        <v>51.9</v>
      </c>
      <c r="P148" s="25"/>
      <c r="Q148" s="25">
        <f t="shared" si="68"/>
        <v>4.41</v>
      </c>
      <c r="R148" s="25"/>
      <c r="S148" s="25"/>
      <c r="T148" s="25"/>
      <c r="U148" s="25">
        <f t="shared" si="66"/>
        <v>2.52</v>
      </c>
      <c r="V148" s="25"/>
      <c r="W148" s="25"/>
      <c r="X148" s="25"/>
      <c r="Y148" s="25"/>
    </row>
    <row r="149" spans="2:25" ht="12.75" customHeight="1" x14ac:dyDescent="0.25">
      <c r="B149" s="45">
        <v>1</v>
      </c>
      <c r="D149" s="27" t="s">
        <v>58</v>
      </c>
      <c r="E149" s="28"/>
      <c r="F149" s="27">
        <v>94225</v>
      </c>
      <c r="G149" s="29"/>
      <c r="H149" s="28" t="s">
        <v>57</v>
      </c>
      <c r="I149" s="26"/>
      <c r="J149" s="26"/>
      <c r="K149" s="26"/>
      <c r="L149" s="26">
        <v>58.9</v>
      </c>
      <c r="M149" s="25"/>
      <c r="N149" s="25"/>
      <c r="O149" s="25">
        <f t="shared" si="67"/>
        <v>58.9</v>
      </c>
      <c r="P149" s="25"/>
      <c r="Q149" s="25">
        <f t="shared" si="68"/>
        <v>5.01</v>
      </c>
      <c r="R149" s="25"/>
      <c r="S149" s="25"/>
      <c r="T149" s="25"/>
      <c r="U149" s="25">
        <f t="shared" si="66"/>
        <v>2.86</v>
      </c>
      <c r="V149" s="25"/>
      <c r="W149" s="25"/>
      <c r="X149" s="25"/>
      <c r="Y149" s="25"/>
    </row>
    <row r="150" spans="2:25" ht="12.75" customHeight="1" x14ac:dyDescent="0.25">
      <c r="B150" s="45">
        <v>1</v>
      </c>
      <c r="D150" s="27" t="s">
        <v>59</v>
      </c>
      <c r="E150" s="28"/>
      <c r="F150" s="27">
        <v>106875</v>
      </c>
      <c r="G150" s="29"/>
      <c r="H150" s="28" t="s">
        <v>57</v>
      </c>
      <c r="I150" s="26"/>
      <c r="J150" s="26"/>
      <c r="K150" s="26"/>
      <c r="L150" s="26">
        <v>58.6</v>
      </c>
      <c r="M150" s="25"/>
      <c r="N150" s="25"/>
      <c r="O150" s="25">
        <f t="shared" si="67"/>
        <v>58.6</v>
      </c>
      <c r="P150" s="25"/>
      <c r="Q150" s="25">
        <f t="shared" si="68"/>
        <v>4.9800000000000004</v>
      </c>
      <c r="R150" s="25"/>
      <c r="S150" s="25"/>
      <c r="T150" s="25"/>
      <c r="U150" s="25">
        <f t="shared" si="66"/>
        <v>2.85</v>
      </c>
      <c r="V150" s="25"/>
      <c r="W150" s="25"/>
      <c r="X150" s="25"/>
      <c r="Y150" s="26"/>
    </row>
    <row r="151" spans="2:25" ht="12.75" customHeight="1" x14ac:dyDescent="0.25">
      <c r="B151" s="45">
        <v>1</v>
      </c>
      <c r="D151" s="27" t="s">
        <v>60</v>
      </c>
      <c r="E151" s="28"/>
      <c r="F151" s="27">
        <v>109525</v>
      </c>
      <c r="G151" s="29"/>
      <c r="H151" s="28" t="s">
        <v>56</v>
      </c>
      <c r="I151" s="26"/>
      <c r="J151" s="26"/>
      <c r="K151" s="26"/>
      <c r="L151" s="26">
        <v>79.099999999999994</v>
      </c>
      <c r="M151" s="25"/>
      <c r="N151" s="25"/>
      <c r="O151" s="25">
        <f t="shared" si="67"/>
        <v>79.099999999999994</v>
      </c>
      <c r="P151" s="25"/>
      <c r="Q151" s="25">
        <f t="shared" si="68"/>
        <v>6.72</v>
      </c>
      <c r="R151" s="25"/>
      <c r="S151" s="25"/>
      <c r="T151" s="25"/>
      <c r="U151" s="25">
        <f t="shared" si="66"/>
        <v>3.85</v>
      </c>
      <c r="V151" s="25"/>
      <c r="W151" s="25"/>
      <c r="X151" s="25"/>
      <c r="Y151" s="26"/>
    </row>
    <row r="152" spans="2:25" ht="12.75" customHeight="1" x14ac:dyDescent="0.25">
      <c r="B152" s="45">
        <v>1</v>
      </c>
      <c r="D152" s="27" t="s">
        <v>60</v>
      </c>
      <c r="E152" s="28"/>
      <c r="F152" s="27">
        <v>109525</v>
      </c>
      <c r="G152" s="29"/>
      <c r="H152" s="28" t="s">
        <v>57</v>
      </c>
      <c r="I152" s="26"/>
      <c r="J152" s="26"/>
      <c r="K152" s="26"/>
      <c r="L152" s="26">
        <v>66</v>
      </c>
      <c r="M152" s="25"/>
      <c r="N152" s="25"/>
      <c r="O152" s="25">
        <f t="shared" si="67"/>
        <v>66</v>
      </c>
      <c r="P152" s="25"/>
      <c r="Q152" s="25">
        <f t="shared" si="68"/>
        <v>5.61</v>
      </c>
      <c r="R152" s="25"/>
      <c r="S152" s="25"/>
      <c r="T152" s="25"/>
      <c r="U152" s="25">
        <f t="shared" si="66"/>
        <v>3.21</v>
      </c>
      <c r="V152" s="25"/>
      <c r="W152" s="25"/>
      <c r="X152" s="25"/>
      <c r="Y152" s="26"/>
    </row>
    <row r="153" spans="2:25" ht="12.75" customHeight="1" x14ac:dyDescent="0.25">
      <c r="B153" s="45">
        <v>1</v>
      </c>
      <c r="D153" s="27" t="s">
        <v>61</v>
      </c>
      <c r="E153" s="28"/>
      <c r="F153" s="27">
        <v>114815</v>
      </c>
      <c r="G153" s="29"/>
      <c r="H153" s="28" t="s">
        <v>56</v>
      </c>
      <c r="I153" s="26"/>
      <c r="J153" s="26"/>
      <c r="K153" s="26"/>
      <c r="L153" s="26">
        <v>52.3</v>
      </c>
      <c r="M153" s="25"/>
      <c r="N153" s="25"/>
      <c r="O153" s="25">
        <f t="shared" si="67"/>
        <v>52.3</v>
      </c>
      <c r="P153" s="25"/>
      <c r="Q153" s="25">
        <f t="shared" si="68"/>
        <v>4.45</v>
      </c>
      <c r="R153" s="25"/>
      <c r="S153" s="25"/>
      <c r="T153" s="25"/>
      <c r="U153" s="25">
        <f t="shared" si="66"/>
        <v>2.54</v>
      </c>
      <c r="V153" s="25"/>
      <c r="W153" s="25"/>
      <c r="X153" s="25"/>
      <c r="Y153" s="26"/>
    </row>
    <row r="154" spans="2:25" ht="12.75" customHeight="1" x14ac:dyDescent="0.25">
      <c r="B154" s="45">
        <v>1</v>
      </c>
      <c r="D154" s="27" t="s">
        <v>61</v>
      </c>
      <c r="E154" s="28"/>
      <c r="F154" s="27">
        <v>114815</v>
      </c>
      <c r="G154" s="29"/>
      <c r="H154" s="28" t="s">
        <v>57</v>
      </c>
      <c r="I154" s="26"/>
      <c r="J154" s="26"/>
      <c r="K154" s="26"/>
      <c r="L154" s="26">
        <v>60.1</v>
      </c>
      <c r="M154" s="25"/>
      <c r="N154" s="25"/>
      <c r="O154" s="25">
        <f t="shared" si="67"/>
        <v>60.1</v>
      </c>
      <c r="P154" s="25"/>
      <c r="Q154" s="25">
        <f t="shared" si="68"/>
        <v>5.1100000000000003</v>
      </c>
      <c r="R154" s="25"/>
      <c r="S154" s="25"/>
      <c r="T154" s="25"/>
      <c r="U154" s="25">
        <f t="shared" si="66"/>
        <v>2.92</v>
      </c>
      <c r="V154" s="25"/>
      <c r="W154" s="25"/>
      <c r="X154" s="25"/>
      <c r="Y154" s="25"/>
    </row>
    <row r="155" spans="2:25" ht="12.75" customHeight="1" x14ac:dyDescent="0.25">
      <c r="B155" s="45"/>
      <c r="D155" s="27"/>
      <c r="E155" s="28"/>
      <c r="F155" s="27"/>
      <c r="G155" s="29"/>
      <c r="H155" s="30"/>
      <c r="I155" s="26"/>
      <c r="J155" s="26"/>
      <c r="K155" s="26"/>
      <c r="L155" s="26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2:25" ht="12.75" customHeight="1" x14ac:dyDescent="0.25">
      <c r="B156" s="45">
        <v>1</v>
      </c>
      <c r="D156" s="27" t="s">
        <v>62</v>
      </c>
      <c r="E156" s="28"/>
      <c r="F156" s="27">
        <v>5304</v>
      </c>
      <c r="G156" s="29"/>
      <c r="H156" s="30" t="s">
        <v>56</v>
      </c>
      <c r="I156" s="26"/>
      <c r="J156" s="26"/>
      <c r="K156" s="26"/>
      <c r="L156" s="26">
        <v>39.5</v>
      </c>
      <c r="M156" s="25"/>
      <c r="N156" s="25"/>
      <c r="O156" s="25"/>
      <c r="P156" s="25">
        <f>L156</f>
        <v>39.5</v>
      </c>
      <c r="Q156" s="25">
        <f>ROUND((L156)*0.085,2)</f>
        <v>3.36</v>
      </c>
      <c r="R156" s="25">
        <f>ROUND((L156)*0.055,2)</f>
        <v>2.17</v>
      </c>
      <c r="S156" s="25">
        <f>ROUND((1/12)*(P156/3),2)</f>
        <v>1.1000000000000001</v>
      </c>
      <c r="T156" s="25">
        <f>ROUND((2/12)*(P156/3),2)</f>
        <v>2.19</v>
      </c>
      <c r="U156" s="25"/>
      <c r="V156" s="25"/>
      <c r="W156" s="25"/>
      <c r="X156" s="25"/>
      <c r="Y156" s="25"/>
    </row>
    <row r="157" spans="2:25" ht="12.75" customHeight="1" x14ac:dyDescent="0.25">
      <c r="B157" s="45">
        <v>1</v>
      </c>
      <c r="D157" s="27" t="s">
        <v>62</v>
      </c>
      <c r="E157" s="28"/>
      <c r="F157" s="27">
        <v>5304</v>
      </c>
      <c r="G157" s="29"/>
      <c r="H157" s="30" t="s">
        <v>57</v>
      </c>
      <c r="I157" s="26"/>
      <c r="J157" s="26"/>
      <c r="K157" s="26"/>
      <c r="L157" s="26">
        <v>45.2</v>
      </c>
      <c r="M157" s="25"/>
      <c r="N157" s="25"/>
      <c r="O157" s="25"/>
      <c r="P157" s="25">
        <f t="shared" ref="P157:P160" si="69">L157</f>
        <v>45.2</v>
      </c>
      <c r="Q157" s="25">
        <f t="shared" ref="Q157:Q160" si="70">ROUND((L157)*0.085,2)</f>
        <v>3.84</v>
      </c>
      <c r="R157" s="25">
        <f t="shared" ref="R157:R160" si="71">ROUND((L157)*0.055,2)</f>
        <v>2.4900000000000002</v>
      </c>
      <c r="S157" s="25">
        <f t="shared" ref="S157:S160" si="72">ROUND((1/12)*(P157/3),2)</f>
        <v>1.26</v>
      </c>
      <c r="T157" s="25">
        <f t="shared" ref="T157:T160" si="73">ROUND((2/12)*(P157/3),2)</f>
        <v>2.5099999999999998</v>
      </c>
      <c r="U157" s="25"/>
      <c r="V157" s="25"/>
      <c r="W157" s="25"/>
      <c r="X157" s="25"/>
      <c r="Y157" s="25"/>
    </row>
    <row r="158" spans="2:25" ht="12.75" customHeight="1" x14ac:dyDescent="0.25">
      <c r="B158" s="45">
        <v>1</v>
      </c>
      <c r="D158" s="27" t="s">
        <v>63</v>
      </c>
      <c r="E158" s="28"/>
      <c r="F158" s="27">
        <v>9050</v>
      </c>
      <c r="G158" s="29"/>
      <c r="H158" s="28" t="s">
        <v>57</v>
      </c>
      <c r="I158" s="26"/>
      <c r="J158" s="26"/>
      <c r="K158" s="26"/>
      <c r="L158" s="26">
        <v>170.1</v>
      </c>
      <c r="M158" s="26"/>
      <c r="N158" s="25"/>
      <c r="O158" s="25"/>
      <c r="P158" s="25">
        <f t="shared" si="69"/>
        <v>170.1</v>
      </c>
      <c r="Q158" s="25">
        <f t="shared" si="70"/>
        <v>14.46</v>
      </c>
      <c r="R158" s="25">
        <f t="shared" si="71"/>
        <v>9.36</v>
      </c>
      <c r="S158" s="25">
        <f t="shared" si="72"/>
        <v>4.7300000000000004</v>
      </c>
      <c r="T158" s="25">
        <f t="shared" si="73"/>
        <v>9.4499999999999993</v>
      </c>
      <c r="U158" s="25"/>
      <c r="V158" s="26"/>
      <c r="W158" s="26"/>
      <c r="X158" s="26"/>
      <c r="Y158" s="26"/>
    </row>
    <row r="159" spans="2:25" ht="12.75" customHeight="1" x14ac:dyDescent="0.25">
      <c r="B159" s="45">
        <v>1</v>
      </c>
      <c r="D159" s="27" t="s">
        <v>63</v>
      </c>
      <c r="E159" s="28"/>
      <c r="F159" s="27">
        <v>9050</v>
      </c>
      <c r="G159" s="29"/>
      <c r="H159" s="28" t="s">
        <v>56</v>
      </c>
      <c r="I159" s="26"/>
      <c r="J159" s="26"/>
      <c r="K159" s="26"/>
      <c r="L159" s="26">
        <v>99.8</v>
      </c>
      <c r="M159" s="26"/>
      <c r="N159" s="25"/>
      <c r="O159" s="25"/>
      <c r="P159" s="25">
        <f t="shared" si="69"/>
        <v>99.8</v>
      </c>
      <c r="Q159" s="25">
        <f t="shared" si="70"/>
        <v>8.48</v>
      </c>
      <c r="R159" s="25">
        <f t="shared" si="71"/>
        <v>5.49</v>
      </c>
      <c r="S159" s="25">
        <f t="shared" si="72"/>
        <v>2.77</v>
      </c>
      <c r="T159" s="25">
        <f t="shared" si="73"/>
        <v>5.54</v>
      </c>
      <c r="U159" s="25"/>
      <c r="V159" s="26"/>
      <c r="W159" s="26"/>
      <c r="X159" s="26"/>
      <c r="Y159" s="26"/>
    </row>
    <row r="160" spans="2:25" ht="12.75" customHeight="1" x14ac:dyDescent="0.25">
      <c r="B160" s="45">
        <v>1</v>
      </c>
      <c r="D160" s="27" t="s">
        <v>64</v>
      </c>
      <c r="E160" s="28"/>
      <c r="F160" s="27">
        <v>10591</v>
      </c>
      <c r="G160" s="29"/>
      <c r="H160" s="28" t="s">
        <v>57</v>
      </c>
      <c r="I160" s="26"/>
      <c r="J160" s="26"/>
      <c r="K160" s="26"/>
      <c r="L160" s="26">
        <v>61.5</v>
      </c>
      <c r="M160" s="26"/>
      <c r="N160" s="25"/>
      <c r="O160" s="25"/>
      <c r="P160" s="25">
        <f t="shared" si="69"/>
        <v>61.5</v>
      </c>
      <c r="Q160" s="25">
        <f t="shared" si="70"/>
        <v>5.23</v>
      </c>
      <c r="R160" s="25">
        <f t="shared" si="71"/>
        <v>3.38</v>
      </c>
      <c r="S160" s="25">
        <f t="shared" si="72"/>
        <v>1.71</v>
      </c>
      <c r="T160" s="25">
        <f t="shared" si="73"/>
        <v>3.42</v>
      </c>
      <c r="U160" s="25"/>
      <c r="V160" s="26"/>
      <c r="W160" s="26"/>
      <c r="X160" s="26"/>
      <c r="Y160" s="26"/>
    </row>
    <row r="161" spans="2:25" ht="12.75" customHeight="1" x14ac:dyDescent="0.25">
      <c r="B161" s="45">
        <v>1</v>
      </c>
      <c r="D161" s="27" t="s">
        <v>65</v>
      </c>
      <c r="E161" s="28"/>
      <c r="F161" s="27">
        <v>15896</v>
      </c>
      <c r="G161" s="29"/>
      <c r="H161" s="28" t="s">
        <v>56</v>
      </c>
      <c r="I161" s="26"/>
      <c r="J161" s="26"/>
      <c r="K161" s="26"/>
      <c r="L161" s="26"/>
      <c r="M161" s="26"/>
      <c r="N161" s="25"/>
      <c r="O161" s="26"/>
      <c r="P161" s="26"/>
      <c r="Q161" s="26"/>
      <c r="R161" s="26"/>
      <c r="S161" s="25"/>
      <c r="T161" s="25"/>
      <c r="U161" s="25"/>
      <c r="V161" s="26"/>
      <c r="W161" s="26"/>
      <c r="X161" s="26"/>
      <c r="Y161" s="26"/>
    </row>
    <row r="162" spans="2:25" ht="12.75" customHeight="1" x14ac:dyDescent="0.25">
      <c r="B162" s="45">
        <v>1</v>
      </c>
      <c r="D162" s="27" t="s">
        <v>65</v>
      </c>
      <c r="E162" s="28"/>
      <c r="F162" s="27">
        <v>15896</v>
      </c>
      <c r="G162" s="29"/>
      <c r="H162" s="28" t="s">
        <v>57</v>
      </c>
      <c r="I162" s="26"/>
      <c r="J162" s="26"/>
      <c r="K162" s="26"/>
      <c r="L162" s="26"/>
      <c r="M162" s="26"/>
      <c r="N162" s="25"/>
      <c r="O162" s="26"/>
      <c r="P162" s="26"/>
      <c r="Q162" s="26"/>
      <c r="R162" s="26"/>
      <c r="S162" s="25"/>
      <c r="T162" s="25"/>
      <c r="U162" s="25"/>
      <c r="V162" s="26"/>
      <c r="W162" s="26"/>
      <c r="X162" s="26"/>
      <c r="Y162" s="26"/>
    </row>
    <row r="163" spans="2:25" ht="12.75" customHeight="1" x14ac:dyDescent="0.25">
      <c r="B163" s="45"/>
      <c r="D163" s="27"/>
      <c r="E163" s="28"/>
      <c r="F163" s="27"/>
      <c r="G163" s="29"/>
      <c r="H163" s="28"/>
      <c r="I163" s="26"/>
      <c r="J163" s="26"/>
      <c r="K163" s="26"/>
      <c r="L163" s="26"/>
      <c r="M163" s="25"/>
      <c r="N163" s="25"/>
      <c r="O163" s="25"/>
      <c r="P163" s="25"/>
      <c r="Q163" s="26"/>
      <c r="R163" s="25"/>
      <c r="S163" s="25"/>
      <c r="T163" s="25"/>
      <c r="U163" s="25"/>
      <c r="V163" s="25"/>
      <c r="W163" s="25"/>
      <c r="X163" s="25"/>
      <c r="Y163" s="25"/>
    </row>
    <row r="164" spans="2:25" ht="12.75" customHeight="1" x14ac:dyDescent="0.25">
      <c r="B164" s="45"/>
      <c r="D164" s="31"/>
      <c r="E164" s="30"/>
      <c r="F164" s="31"/>
      <c r="G164" s="32"/>
      <c r="H164" s="30"/>
      <c r="I164" s="33"/>
      <c r="J164" s="33"/>
      <c r="K164" s="33"/>
      <c r="L164" s="33"/>
      <c r="M164" s="33"/>
      <c r="N164" s="25"/>
      <c r="O164" s="33"/>
      <c r="P164" s="33"/>
      <c r="Q164" s="33"/>
      <c r="R164" s="33"/>
      <c r="S164" s="25"/>
      <c r="T164" s="25"/>
      <c r="U164" s="25"/>
      <c r="V164" s="33"/>
      <c r="W164" s="33"/>
      <c r="X164" s="33"/>
      <c r="Y164" s="33"/>
    </row>
    <row r="165" spans="2:25" ht="12.75" customHeight="1" x14ac:dyDescent="0.25">
      <c r="B165" s="45"/>
      <c r="D165" s="31"/>
      <c r="E165" s="30"/>
      <c r="F165" s="31"/>
      <c r="G165" s="32"/>
      <c r="H165" s="30"/>
      <c r="I165" s="33"/>
      <c r="J165" s="33"/>
      <c r="K165" s="33"/>
      <c r="L165" s="33"/>
      <c r="M165" s="33"/>
      <c r="N165" s="25"/>
      <c r="O165" s="33"/>
      <c r="P165" s="33"/>
      <c r="Q165" s="33"/>
      <c r="R165" s="33"/>
      <c r="S165" s="25"/>
      <c r="T165" s="25"/>
      <c r="U165" s="25"/>
      <c r="V165" s="33"/>
      <c r="W165" s="33"/>
      <c r="X165" s="33"/>
      <c r="Y165" s="33"/>
    </row>
    <row r="166" spans="2:25" ht="12.75" customHeight="1" x14ac:dyDescent="0.25">
      <c r="B166" s="45"/>
      <c r="D166" s="31"/>
      <c r="E166" s="30"/>
      <c r="F166" s="31"/>
      <c r="G166" s="32"/>
      <c r="H166" s="30"/>
      <c r="I166" s="33"/>
      <c r="J166" s="33"/>
      <c r="K166" s="33"/>
      <c r="L166" s="33"/>
      <c r="M166" s="33"/>
      <c r="N166" s="25"/>
      <c r="O166" s="33"/>
      <c r="P166" s="33"/>
      <c r="Q166" s="33"/>
      <c r="R166" s="33"/>
      <c r="S166" s="25"/>
      <c r="T166" s="25"/>
      <c r="U166" s="25"/>
      <c r="V166" s="33"/>
      <c r="W166" s="33"/>
      <c r="X166" s="33"/>
      <c r="Y166" s="33"/>
    </row>
    <row r="167" spans="2:25" ht="12.75" customHeight="1" thickBot="1" x14ac:dyDescent="0.3">
      <c r="B167" s="46"/>
      <c r="D167" s="34"/>
      <c r="E167" s="30"/>
      <c r="F167" s="35"/>
      <c r="G167" s="32"/>
      <c r="H167" s="30"/>
      <c r="I167" s="30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</row>
    <row r="168" spans="2:25" ht="12.75" customHeight="1" thickBot="1" x14ac:dyDescent="0.3">
      <c r="D168" s="67" t="s">
        <v>4</v>
      </c>
      <c r="E168" s="68"/>
      <c r="F168" s="68"/>
      <c r="G168" s="68"/>
      <c r="H168" s="68"/>
      <c r="I168" s="68"/>
      <c r="J168" s="68"/>
      <c r="K168" s="68"/>
      <c r="L168" s="69"/>
      <c r="M168" s="57"/>
      <c r="N168" s="36">
        <f t="shared" ref="N168:Y168" si="74">IF(N91="","",IF(N108="","",IF(SUM(N109:N167)&lt;&gt;0,SUM(N109:N167),"")))</f>
        <v>3.1670568181818179</v>
      </c>
      <c r="O168" s="36">
        <f t="shared" si="74"/>
        <v>6430.0865555555565</v>
      </c>
      <c r="P168" s="36">
        <f t="shared" si="74"/>
        <v>22084.406777777778</v>
      </c>
      <c r="Q168" s="36">
        <f t="shared" si="74"/>
        <v>2423.7600000000002</v>
      </c>
      <c r="R168" s="36">
        <f t="shared" si="74"/>
        <v>1214.6600000000003</v>
      </c>
      <c r="S168" s="36">
        <f t="shared" si="74"/>
        <v>613.46</v>
      </c>
      <c r="T168" s="36">
        <f t="shared" si="74"/>
        <v>1226.8900000000001</v>
      </c>
      <c r="U168" s="36">
        <f t="shared" si="74"/>
        <v>312.58000000000004</v>
      </c>
      <c r="V168" s="36">
        <f t="shared" si="74"/>
        <v>147.51</v>
      </c>
      <c r="W168" s="36">
        <f t="shared" si="74"/>
        <v>5009</v>
      </c>
      <c r="X168" s="36">
        <f t="shared" si="74"/>
        <v>2689.0299999999988</v>
      </c>
      <c r="Y168" s="36">
        <f t="shared" si="74"/>
        <v>221</v>
      </c>
    </row>
    <row r="169" spans="2:25" ht="12.75" customHeight="1" x14ac:dyDescent="0.25">
      <c r="B169" s="6" t="s">
        <v>19</v>
      </c>
      <c r="D169" s="72" t="s">
        <v>5</v>
      </c>
      <c r="E169" s="73"/>
      <c r="F169" s="73"/>
      <c r="G169" s="73"/>
      <c r="H169" s="73"/>
      <c r="I169" s="73"/>
      <c r="J169" s="73"/>
      <c r="K169" s="73"/>
      <c r="L169" s="74"/>
      <c r="M169" s="56"/>
      <c r="N169" s="50">
        <f>IF(N91="","",IF(N108="",IF(SUM(COUNTIF(N109:N167,"LS")+COUNTIF(N109:N167,"LUMP"))&gt;0,"LS",""),IF(N168&lt;&gt;"",ROUNDUP(N168,2),"")))</f>
        <v>3.17</v>
      </c>
      <c r="O169" s="37">
        <f>IF(O91="","",IF(O108="",IF(SUM(COUNTIF(O109:O167,"LS")+COUNTIF(O109:O167,"LUMP"))&gt;0,"LS",""),IF(O168&lt;&gt;"",ROUND(O168,0),"")))</f>
        <v>6430</v>
      </c>
      <c r="P169" s="37">
        <f>IF(P91="","",IF(P108="",IF(SUM(COUNTIF(P109:P167,"LS")+COUNTIF(P109:P167,"LUMP"))&gt;0,"LS",""),IF(P168&lt;&gt;"",ROUND(P168,0),"")))</f>
        <v>22084</v>
      </c>
      <c r="Q169" s="37">
        <f>IF(Q91="","",IF(Q108="",IF(SUM(COUNTIF(Q109:Q167,"LS")+COUNTIF(Q109:Q167,"LUMP"))&gt;0,"LS",""),IF(Q168&lt;&gt;"",ROUND(Q168,0),"")))</f>
        <v>2424</v>
      </c>
      <c r="R169" s="37">
        <f>IF(R91="","",IF(R108="",IF(SUM(COUNTIF(R109:R167,"LS")+COUNTIF(R109:R167,"LUMP"))&gt;0,"LS",""),IF(R168&lt;&gt;"",ROUND(R168,0),"")))</f>
        <v>1215</v>
      </c>
      <c r="S169" s="37">
        <f>IF(S91="","",IF(S108="",IF(SUM(COUNTIF(S109:S167,"LS")+COUNTIF(S109:S167,"LUMP"))&gt;0,"LS",""),IF(S168&lt;&gt;"",ROUND(S168,0),"")))</f>
        <v>613</v>
      </c>
      <c r="T169" s="37">
        <f>IF(T91="","",IF(T108="",IF(SUM(COUNTIF(T109:T167,"LS")+COUNTIF(T109:T167,"LUMP"))&gt;0,"LS",""),IF(T168&lt;&gt;"",ROUND(T168,0),"")))</f>
        <v>1227</v>
      </c>
      <c r="U169" s="37">
        <f>IF(U91="","",IF(U108="",IF(SUM(COUNTIF(U109:U167,"LS")+COUNTIF(U109:U167,"LUMP"))&gt;0,"LS",""),IF(U168&lt;&gt;"",ROUND(U168,0),"")))</f>
        <v>313</v>
      </c>
      <c r="V169" s="37">
        <f>IF(V91="","",IF(V108="",IF(SUM(COUNTIF(V109:V167,"LS")+COUNTIF(V109:V167,"LUMP"))&gt;0,"LS",""),IF(V168&lt;&gt;"",ROUND(V168,0),"")))</f>
        <v>148</v>
      </c>
      <c r="W169" s="37">
        <f t="shared" ref="O169:Y169" si="75">IF(W91="","",IF(W108="",IF(SUM(COUNTIF(W109:W167,"LS")+COUNTIF(W109:W167,"LUMP"))&gt;0,"LS",""),IF(W168&lt;&gt;"",ROUNDUP(W168,0),"")))</f>
        <v>5009</v>
      </c>
      <c r="X169" s="37">
        <f>IF(X91="","",IF(X108="",IF(SUM(COUNTIF(X109:X167,"LS")+COUNTIF(X109:X167,"LUMP"))&gt;0,"LS",""),IF(X168&lt;&gt;"",ROUND(X168,0),"")))</f>
        <v>2689</v>
      </c>
      <c r="Y169" s="37">
        <f t="shared" si="75"/>
        <v>221</v>
      </c>
    </row>
    <row r="170" spans="2:25" ht="12.75" customHeight="1" thickBot="1" x14ac:dyDescent="0.3"/>
    <row r="171" spans="2:25" ht="12.75" customHeight="1" thickBot="1" x14ac:dyDescent="0.3">
      <c r="B171" s="42" t="s">
        <v>17</v>
      </c>
      <c r="D171" s="84">
        <f>D90+1</f>
        <v>3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</row>
    <row r="172" spans="2:25" ht="12.75" customHeight="1" thickBot="1" x14ac:dyDescent="0.3">
      <c r="B172" s="43">
        <v>28</v>
      </c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58" t="s">
        <v>95</v>
      </c>
      <c r="N172" s="47" t="s">
        <v>96</v>
      </c>
      <c r="O172" s="47" t="s">
        <v>34</v>
      </c>
      <c r="P172" s="47" t="s">
        <v>97</v>
      </c>
      <c r="Q172" s="47" t="s">
        <v>98</v>
      </c>
      <c r="R172" s="47" t="s">
        <v>98</v>
      </c>
      <c r="S172" s="47" t="s">
        <v>110</v>
      </c>
      <c r="T172" s="41" t="s">
        <v>46</v>
      </c>
      <c r="U172" s="41" t="s">
        <v>99</v>
      </c>
      <c r="V172" s="41" t="s">
        <v>100</v>
      </c>
      <c r="W172" s="41" t="s">
        <v>38</v>
      </c>
      <c r="X172" s="41" t="s">
        <v>47</v>
      </c>
      <c r="Y172" s="41"/>
    </row>
    <row r="173" spans="2:25" ht="12.75" customHeight="1" x14ac:dyDescent="0.25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3"/>
      <c r="N173" s="15"/>
      <c r="O173" s="15"/>
      <c r="P173" s="15" t="s">
        <v>101</v>
      </c>
      <c r="Q173" s="15"/>
      <c r="R173" s="15"/>
      <c r="S173" s="48" t="s">
        <v>37</v>
      </c>
      <c r="T173" s="15" t="s">
        <v>45</v>
      </c>
      <c r="U173" s="15" t="s">
        <v>44</v>
      </c>
      <c r="V173" s="15"/>
      <c r="W173" s="15"/>
      <c r="X173" s="15" t="s">
        <v>102</v>
      </c>
      <c r="Y173" s="15" t="s">
        <v>102</v>
      </c>
    </row>
    <row r="174" spans="2:25" ht="12.75" customHeigh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3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2:25" ht="12.75" customHeight="1" thickBot="1" x14ac:dyDescent="0.3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3"/>
      <c r="N175" s="17"/>
      <c r="O175" s="17"/>
      <c r="P175" s="17">
        <v>4.5</v>
      </c>
      <c r="Q175" s="17">
        <v>6</v>
      </c>
      <c r="R175" s="17">
        <v>8</v>
      </c>
      <c r="S175" s="60">
        <v>5.5E-2</v>
      </c>
      <c r="T175" s="17">
        <v>1</v>
      </c>
      <c r="U175" s="17">
        <v>2</v>
      </c>
      <c r="V175" s="17"/>
      <c r="W175" s="17"/>
      <c r="X175" s="17"/>
      <c r="Y175" s="17"/>
    </row>
    <row r="176" spans="2:25" ht="12.75" customHeight="1" x14ac:dyDescent="0.25">
      <c r="B176" s="61" t="s">
        <v>18</v>
      </c>
      <c r="D176" s="85" t="s">
        <v>2</v>
      </c>
      <c r="E176" s="86"/>
      <c r="F176" s="87"/>
      <c r="G176" s="91" t="s">
        <v>9</v>
      </c>
      <c r="H176" s="70" t="s">
        <v>0</v>
      </c>
      <c r="I176" s="70" t="s">
        <v>10</v>
      </c>
      <c r="J176" s="70" t="s">
        <v>30</v>
      </c>
      <c r="K176" s="70" t="s">
        <v>29</v>
      </c>
      <c r="L176" s="70" t="s">
        <v>3</v>
      </c>
      <c r="M176" s="18" t="str">
        <f t="shared" ref="M176" si="76">IF(OR(TRIM(M172)=0,TRIM(M172)=""),"",IF(IFERROR(TRIM(INDEX(QryItemNamed,MATCH(TRIM(M172),ITEM,0),2)),"")="Y","SPECIAL",LEFT(IFERROR(TRIM(INDEX(ITEM,MATCH(TRIM(M172),ITEM,0))),""),3)))</f>
        <v>202</v>
      </c>
      <c r="N176" s="18" t="str">
        <f t="shared" ref="N176:Y176" si="77">IF(OR(TRIM(N172)=0,TRIM(N172)=""),"",IF(IFERROR(TRIM(INDEX(QryItemNamed,MATCH(TRIM(N172),ITEM,0),2)),"")="Y","SPECIAL",LEFT(IFERROR(TRIM(INDEX(ITEM,MATCH(TRIM(N172),ITEM,0))),""),3)))</f>
        <v>204</v>
      </c>
      <c r="O176" s="18" t="str">
        <f t="shared" si="77"/>
        <v>209</v>
      </c>
      <c r="P176" s="18" t="str">
        <f t="shared" ref="P176" si="78">IF(OR(TRIM(P172)=0,TRIM(P172)=""),"",IF(IFERROR(TRIM(INDEX(QryItemNamed,MATCH(TRIM(P172),ITEM,0),2)),"")="Y","SPECIAL",LEFT(IFERROR(TRIM(INDEX(ITEM,MATCH(TRIM(P172),ITEM,0))),""),3)))</f>
        <v>301</v>
      </c>
      <c r="Q176" s="18" t="str">
        <f t="shared" si="77"/>
        <v>304</v>
      </c>
      <c r="R176" s="18" t="str">
        <f t="shared" si="77"/>
        <v>304</v>
      </c>
      <c r="S176" s="18" t="str">
        <f t="shared" ref="S176" si="79">IF(OR(TRIM(S172)=0,TRIM(S172)=""),"",IF(IFERROR(TRIM(INDEX(QryItemNamed,MATCH(TRIM(S172),ITEM,0),2)),"")="Y","SPECIAL",LEFT(IFERROR(TRIM(INDEX(ITEM,MATCH(TRIM(S172),ITEM,0))),""),3)))</f>
        <v>407</v>
      </c>
      <c r="T176" s="18" t="str">
        <f t="shared" si="77"/>
        <v>424</v>
      </c>
      <c r="U176" s="18" t="str">
        <f t="shared" si="77"/>
        <v>441</v>
      </c>
      <c r="V176" s="18" t="str">
        <f t="shared" si="77"/>
        <v>526</v>
      </c>
      <c r="W176" s="18" t="str">
        <f t="shared" si="77"/>
        <v>617</v>
      </c>
      <c r="X176" s="18" t="str">
        <f t="shared" ref="X176" si="80">IF(OR(TRIM(X172)=0,TRIM(X172)=""),"",IF(IFERROR(TRIM(INDEX(QryItemNamed,MATCH(TRIM(X172),ITEM,0),2)),"")="Y","SPECIAL",LEFT(IFERROR(TRIM(INDEX(ITEM,MATCH(TRIM(X172),ITEM,0))),""),3)))</f>
        <v>872</v>
      </c>
      <c r="Y176" s="18" t="str">
        <f t="shared" si="77"/>
        <v/>
      </c>
    </row>
    <row r="177" spans="2:25" ht="12.75" customHeight="1" x14ac:dyDescent="0.25">
      <c r="B177" s="62"/>
      <c r="D177" s="88"/>
      <c r="E177" s="89"/>
      <c r="F177" s="90"/>
      <c r="G177" s="92"/>
      <c r="H177" s="71"/>
      <c r="I177" s="71"/>
      <c r="J177" s="71"/>
      <c r="K177" s="71"/>
      <c r="L177" s="71"/>
      <c r="M177" s="64" t="str">
        <f t="shared" ref="M177" si="8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>PAVEMENT REMOVED</v>
      </c>
      <c r="N177" s="64" t="str">
        <f t="shared" ref="N177:Y177" si="82">IF(OR(TRIM(N172)=0,TRIM(N172)=""),IF(N173="","",N173),IF(IFERROR(TRIM(INDEX(QryItemNamed,MATCH(TRIM(N172),ITEM,0),2)),"")="Y",TRIM(RIGHT(IFERROR(TRIM(INDEX(QryItemNamed,MATCH(TRIM(N172),ITEM,0),4)),"123456789012"),LEN(IFERROR(TRIM(INDEX(QryItemNamed,MATCH(TRIM(N172),ITEM,0),4)),"123456789012"))-9))&amp;N173,IFERROR(TRIM(INDEX(QryItemNamed,MATCH(TRIM(N172),ITEM,0),4))&amp;N173,"ITEM CODE DOES NOT EXIST IN ITEM MASTER")))</f>
        <v>SUBGRADE COMPACTION</v>
      </c>
      <c r="O177" s="100" t="str">
        <f t="shared" si="82"/>
        <v>LINEAR GRADING</v>
      </c>
      <c r="P177" s="64" t="str">
        <f t="shared" ref="P177" si="83">IF(OR(TRIM(P172)=0,TRIM(P172)=""),IF(P173="","",P173),IF(IFERROR(TRIM(INDEX(QryItemNamed,MATCH(TRIM(P172),ITEM,0),2)),"")="Y",TRIM(RIGHT(IFERROR(TRIM(INDEX(QryItemNamed,MATCH(TRIM(P172),ITEM,0),4)),"123456789012"),LEN(IFERROR(TRIM(INDEX(QryItemNamed,MATCH(TRIM(P172),ITEM,0),4)),"123456789012"))-9))&amp;P173,IFERROR(TRIM(INDEX(QryItemNamed,MATCH(TRIM(P172),ITEM,0),4))&amp;P173,"ITEM CODE DOES NOT EXIST IN ITEM MASTER")))</f>
        <v>ASPHALT CONCRETE BASE, PG64-22, (449), 4 1/2"</v>
      </c>
      <c r="Q177" s="64" t="str">
        <f t="shared" si="82"/>
        <v>AGGREGATE BASE</v>
      </c>
      <c r="R177" s="64" t="str">
        <f t="shared" si="82"/>
        <v>AGGREGATE BASE</v>
      </c>
      <c r="S177" s="100" t="str">
        <f t="shared" ref="S177" si="84">IF(OR(TRIM(S172)=0,TRIM(S172)=""),IF(S173="","",S173),IF(IFERROR(TRIM(INDEX(QryItemNamed,MATCH(TRIM(S172),ITEM,0),2)),"")="Y",TRIM(RIGHT(IFERROR(TRIM(INDEX(QryItemNamed,MATCH(TRIM(S172),ITEM,0),4)),"123456789012"),LEN(IFERROR(TRIM(INDEX(QryItemNamed,MATCH(TRIM(S172),ITEM,0),4)),"123456789012"))-9))&amp;S173,IFERROR(TRIM(INDEX(QryItemNamed,MATCH(TRIM(S172),ITEM,0),4))&amp;S173,"ITEM CODE DOES NOT EXIST IN ITEM MASTER")))</f>
        <v>TACK COAT  0.055 GAL/SY</v>
      </c>
      <c r="T177" s="100" t="str">
        <f t="shared" si="82"/>
        <v>FINE GRADED POLYMER ASPHALT CONCRETE, TYPE B, (448), AS PER PLAN, 1"</v>
      </c>
      <c r="U177" s="100" t="str">
        <f t="shared" si="82"/>
        <v>ASPHALT CONCRETE INTERMEDIATE COURSE, TYPE 2, (448), 2"</v>
      </c>
      <c r="V177" s="64" t="str">
        <f t="shared" si="82"/>
        <v>REINFORCED CONCRETE APPROACH SLABS (T=15")</v>
      </c>
      <c r="W177" s="100" t="str">
        <f t="shared" si="82"/>
        <v>COMPACTED AGGREGATE</v>
      </c>
      <c r="X177" s="100" t="str">
        <f t="shared" ref="X177" si="85">IF(OR(TRIM(X172)=0,TRIM(X172)=""),IF(X173="","",X173),IF(IFERROR(TRIM(INDEX(QryItemNamed,MATCH(TRIM(X172),ITEM,0),2)),"")="Y",TRIM(RIGHT(IFERROR(TRIM(INDEX(QryItemNamed,MATCH(TRIM(X172),ITEM,0),4)),"123456789012"),LEN(IFERROR(TRIM(INDEX(QryItemNamed,MATCH(TRIM(X172),ITEM,0),4)),"123456789012"))-9))&amp;X173,IFERROR(TRIM(INDEX(QryItemNamed,MATCH(TRIM(X172),ITEM,0),4))&amp;X173,"ITEM CODE DOES NOT EXIST IN ITEM MASTER")))</f>
        <v xml:space="preserve">VOID REDUCING ASPHALT MEMBRANE (VRAM) </v>
      </c>
      <c r="Y177" s="64" t="str">
        <f t="shared" si="82"/>
        <v xml:space="preserve"> </v>
      </c>
    </row>
    <row r="178" spans="2:25" ht="12.75" customHeight="1" x14ac:dyDescent="0.25">
      <c r="B178" s="62"/>
      <c r="D178" s="88"/>
      <c r="E178" s="89"/>
      <c r="F178" s="90"/>
      <c r="G178" s="92"/>
      <c r="H178" s="71"/>
      <c r="I178" s="71"/>
      <c r="J178" s="71"/>
      <c r="K178" s="71"/>
      <c r="L178" s="71"/>
      <c r="M178" s="65"/>
      <c r="N178" s="65"/>
      <c r="O178" s="101"/>
      <c r="P178" s="65"/>
      <c r="Q178" s="65"/>
      <c r="R178" s="65"/>
      <c r="S178" s="101"/>
      <c r="T178" s="101"/>
      <c r="U178" s="101"/>
      <c r="V178" s="65"/>
      <c r="W178" s="101"/>
      <c r="X178" s="101"/>
      <c r="Y178" s="65"/>
    </row>
    <row r="179" spans="2:25" ht="12.75" customHeight="1" x14ac:dyDescent="0.25">
      <c r="B179" s="62"/>
      <c r="D179" s="88"/>
      <c r="E179" s="89"/>
      <c r="F179" s="90"/>
      <c r="G179" s="92"/>
      <c r="H179" s="71"/>
      <c r="I179" s="71"/>
      <c r="J179" s="71"/>
      <c r="K179" s="71"/>
      <c r="L179" s="71"/>
      <c r="M179" s="65"/>
      <c r="N179" s="65"/>
      <c r="O179" s="101"/>
      <c r="P179" s="65"/>
      <c r="Q179" s="65"/>
      <c r="R179" s="65"/>
      <c r="S179" s="101"/>
      <c r="T179" s="101"/>
      <c r="U179" s="101"/>
      <c r="V179" s="65"/>
      <c r="W179" s="101"/>
      <c r="X179" s="101"/>
      <c r="Y179" s="65"/>
    </row>
    <row r="180" spans="2:25" ht="12.75" customHeight="1" x14ac:dyDescent="0.25">
      <c r="B180" s="62"/>
      <c r="D180" s="88"/>
      <c r="E180" s="89"/>
      <c r="F180" s="90"/>
      <c r="G180" s="92"/>
      <c r="H180" s="71"/>
      <c r="I180" s="71"/>
      <c r="J180" s="71"/>
      <c r="K180" s="71"/>
      <c r="L180" s="71"/>
      <c r="M180" s="65"/>
      <c r="N180" s="65"/>
      <c r="O180" s="101"/>
      <c r="P180" s="65"/>
      <c r="Q180" s="65"/>
      <c r="R180" s="65"/>
      <c r="S180" s="101"/>
      <c r="T180" s="101"/>
      <c r="U180" s="101"/>
      <c r="V180" s="65"/>
      <c r="W180" s="101"/>
      <c r="X180" s="101"/>
      <c r="Y180" s="65"/>
    </row>
    <row r="181" spans="2:25" ht="12.75" customHeight="1" x14ac:dyDescent="0.25">
      <c r="B181" s="62"/>
      <c r="D181" s="88"/>
      <c r="E181" s="89"/>
      <c r="F181" s="90"/>
      <c r="G181" s="92"/>
      <c r="H181" s="71"/>
      <c r="I181" s="71"/>
      <c r="J181" s="71"/>
      <c r="K181" s="71"/>
      <c r="L181" s="71"/>
      <c r="M181" s="65"/>
      <c r="N181" s="65"/>
      <c r="O181" s="101"/>
      <c r="P181" s="65"/>
      <c r="Q181" s="65"/>
      <c r="R181" s="65"/>
      <c r="S181" s="101"/>
      <c r="T181" s="101"/>
      <c r="U181" s="101"/>
      <c r="V181" s="65"/>
      <c r="W181" s="101"/>
      <c r="X181" s="101"/>
      <c r="Y181" s="65"/>
    </row>
    <row r="182" spans="2:25" ht="12.75" customHeight="1" x14ac:dyDescent="0.25">
      <c r="B182" s="62"/>
      <c r="D182" s="88"/>
      <c r="E182" s="89"/>
      <c r="F182" s="90"/>
      <c r="G182" s="92"/>
      <c r="H182" s="71"/>
      <c r="I182" s="71"/>
      <c r="J182" s="71"/>
      <c r="K182" s="71"/>
      <c r="L182" s="71"/>
      <c r="M182" s="65"/>
      <c r="N182" s="65"/>
      <c r="O182" s="101"/>
      <c r="P182" s="65"/>
      <c r="Q182" s="65"/>
      <c r="R182" s="65"/>
      <c r="S182" s="101"/>
      <c r="T182" s="101"/>
      <c r="U182" s="101"/>
      <c r="V182" s="65"/>
      <c r="W182" s="101"/>
      <c r="X182" s="101"/>
      <c r="Y182" s="65"/>
    </row>
    <row r="183" spans="2:25" ht="12.75" customHeight="1" x14ac:dyDescent="0.25">
      <c r="B183" s="62"/>
      <c r="D183" s="88"/>
      <c r="E183" s="89"/>
      <c r="F183" s="90"/>
      <c r="G183" s="92"/>
      <c r="H183" s="71"/>
      <c r="I183" s="71"/>
      <c r="J183" s="71"/>
      <c r="K183" s="71"/>
      <c r="L183" s="71"/>
      <c r="M183" s="65"/>
      <c r="N183" s="65"/>
      <c r="O183" s="101"/>
      <c r="P183" s="65"/>
      <c r="Q183" s="65"/>
      <c r="R183" s="65"/>
      <c r="S183" s="101"/>
      <c r="T183" s="101"/>
      <c r="U183" s="101"/>
      <c r="V183" s="65"/>
      <c r="W183" s="101"/>
      <c r="X183" s="101"/>
      <c r="Y183" s="65"/>
    </row>
    <row r="184" spans="2:25" ht="12.75" customHeight="1" x14ac:dyDescent="0.25">
      <c r="B184" s="62"/>
      <c r="D184" s="88"/>
      <c r="E184" s="89"/>
      <c r="F184" s="90"/>
      <c r="G184" s="92"/>
      <c r="H184" s="71"/>
      <c r="I184" s="71"/>
      <c r="J184" s="71"/>
      <c r="K184" s="71"/>
      <c r="L184" s="71"/>
      <c r="M184" s="65"/>
      <c r="N184" s="65"/>
      <c r="O184" s="101"/>
      <c r="P184" s="65"/>
      <c r="Q184" s="65"/>
      <c r="R184" s="65"/>
      <c r="S184" s="101"/>
      <c r="T184" s="101"/>
      <c r="U184" s="101"/>
      <c r="V184" s="65"/>
      <c r="W184" s="101"/>
      <c r="X184" s="101"/>
      <c r="Y184" s="65"/>
    </row>
    <row r="185" spans="2:25" ht="12.75" customHeight="1" x14ac:dyDescent="0.25">
      <c r="B185" s="62"/>
      <c r="D185" s="88"/>
      <c r="E185" s="89"/>
      <c r="F185" s="90"/>
      <c r="G185" s="92"/>
      <c r="H185" s="71"/>
      <c r="I185" s="71"/>
      <c r="J185" s="71"/>
      <c r="K185" s="71"/>
      <c r="L185" s="71"/>
      <c r="M185" s="65"/>
      <c r="N185" s="65"/>
      <c r="O185" s="101"/>
      <c r="P185" s="65"/>
      <c r="Q185" s="65"/>
      <c r="R185" s="65"/>
      <c r="S185" s="101"/>
      <c r="T185" s="101"/>
      <c r="U185" s="101"/>
      <c r="V185" s="65"/>
      <c r="W185" s="101"/>
      <c r="X185" s="101"/>
      <c r="Y185" s="65"/>
    </row>
    <row r="186" spans="2:25" ht="12.75" customHeight="1" x14ac:dyDescent="0.25">
      <c r="B186" s="62"/>
      <c r="D186" s="88"/>
      <c r="E186" s="89"/>
      <c r="F186" s="90"/>
      <c r="G186" s="92"/>
      <c r="H186" s="71"/>
      <c r="I186" s="71"/>
      <c r="J186" s="71"/>
      <c r="K186" s="71"/>
      <c r="L186" s="71"/>
      <c r="M186" s="65"/>
      <c r="N186" s="65"/>
      <c r="O186" s="101"/>
      <c r="P186" s="65"/>
      <c r="Q186" s="65"/>
      <c r="R186" s="65"/>
      <c r="S186" s="101"/>
      <c r="T186" s="101"/>
      <c r="U186" s="101"/>
      <c r="V186" s="65"/>
      <c r="W186" s="101"/>
      <c r="X186" s="101"/>
      <c r="Y186" s="65"/>
    </row>
    <row r="187" spans="2:25" ht="12.75" customHeight="1" x14ac:dyDescent="0.25">
      <c r="B187" s="62"/>
      <c r="D187" s="88"/>
      <c r="E187" s="89"/>
      <c r="F187" s="90"/>
      <c r="G187" s="92"/>
      <c r="H187" s="71"/>
      <c r="I187" s="71"/>
      <c r="J187" s="71"/>
      <c r="K187" s="71"/>
      <c r="L187" s="71"/>
      <c r="M187" s="65"/>
      <c r="N187" s="65"/>
      <c r="O187" s="101"/>
      <c r="P187" s="65"/>
      <c r="Q187" s="65"/>
      <c r="R187" s="65"/>
      <c r="S187" s="101"/>
      <c r="T187" s="101"/>
      <c r="U187" s="101"/>
      <c r="V187" s="65"/>
      <c r="W187" s="101"/>
      <c r="X187" s="101"/>
      <c r="Y187" s="65"/>
    </row>
    <row r="188" spans="2:25" ht="12.75" customHeight="1" x14ac:dyDescent="0.25">
      <c r="B188" s="62"/>
      <c r="D188" s="88"/>
      <c r="E188" s="89"/>
      <c r="F188" s="90"/>
      <c r="G188" s="92"/>
      <c r="H188" s="71"/>
      <c r="I188" s="71"/>
      <c r="J188" s="71"/>
      <c r="K188" s="71"/>
      <c r="L188" s="71"/>
      <c r="M188" s="66"/>
      <c r="N188" s="66"/>
      <c r="O188" s="102"/>
      <c r="P188" s="66"/>
      <c r="Q188" s="66"/>
      <c r="R188" s="66"/>
      <c r="S188" s="102"/>
      <c r="T188" s="102"/>
      <c r="U188" s="102"/>
      <c r="V188" s="66"/>
      <c r="W188" s="102"/>
      <c r="X188" s="102"/>
      <c r="Y188" s="66"/>
    </row>
    <row r="189" spans="2:25" ht="12.75" customHeight="1" thickBot="1" x14ac:dyDescent="0.3">
      <c r="B189" s="63"/>
      <c r="D189" s="83"/>
      <c r="E189" s="83"/>
      <c r="F189" s="83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" si="86">IF(OR(TRIM(M172)=0,TRIM(M172)=""),"",IF(IFERROR(TRIM(INDEX(QryItemNamed,MATCH(TRIM(M172),ITEM,0),3)),"")="LS","",IFERROR(TRIM(INDEX(QryItemNamed,MATCH(TRIM(M172),ITEM,0),3)),"")))</f>
        <v>SY</v>
      </c>
      <c r="N189" s="21" t="str">
        <f t="shared" ref="N189:Y189" si="87">IF(OR(TRIM(N172)=0,TRIM(N172)=""),"",IF(IFERROR(TRIM(INDEX(QryItemNamed,MATCH(TRIM(N172),ITEM,0),3)),"")="LS","",IFERROR(TRIM(INDEX(QryItemNamed,MATCH(TRIM(N172),ITEM,0),3)),"")))</f>
        <v>SY</v>
      </c>
      <c r="O189" s="21" t="str">
        <f t="shared" si="87"/>
        <v>MILE</v>
      </c>
      <c r="P189" s="21" t="str">
        <f t="shared" ref="P189" si="88">IF(OR(TRIM(P172)=0,TRIM(P172)=""),"",IF(IFERROR(TRIM(INDEX(QryItemNamed,MATCH(TRIM(P172),ITEM,0),3)),"")="LS","",IFERROR(TRIM(INDEX(QryItemNamed,MATCH(TRIM(P172),ITEM,0),3)),"")))</f>
        <v>CY</v>
      </c>
      <c r="Q189" s="21" t="str">
        <f t="shared" si="87"/>
        <v>CY</v>
      </c>
      <c r="R189" s="21" t="str">
        <f t="shared" si="87"/>
        <v>CY</v>
      </c>
      <c r="S189" s="21" t="str">
        <f t="shared" ref="S189" si="89">IF(OR(TRIM(S172)=0,TRIM(S172)=""),"",IF(IFERROR(TRIM(INDEX(QryItemNamed,MATCH(TRIM(S172),ITEM,0),3)),"")="LS","",IFERROR(TRIM(INDEX(QryItemNamed,MATCH(TRIM(S172),ITEM,0),3)),"")))</f>
        <v>GAL</v>
      </c>
      <c r="T189" s="21" t="str">
        <f t="shared" si="87"/>
        <v>CY</v>
      </c>
      <c r="U189" s="21" t="str">
        <f t="shared" si="87"/>
        <v>CY</v>
      </c>
      <c r="V189" s="21" t="str">
        <f t="shared" si="87"/>
        <v>SY</v>
      </c>
      <c r="W189" s="21" t="str">
        <f t="shared" si="87"/>
        <v>CY</v>
      </c>
      <c r="X189" s="21" t="str">
        <f t="shared" ref="X189" si="90">IF(OR(TRIM(X172)=0,TRIM(X172)=""),"",IF(IFERROR(TRIM(INDEX(QryItemNamed,MATCH(TRIM(X172),ITEM,0),3)),"")="LS","",IFERROR(TRIM(INDEX(QryItemNamed,MATCH(TRIM(X172),ITEM,0),3)),"")))</f>
        <v>FT</v>
      </c>
      <c r="Y189" s="21" t="str">
        <f t="shared" si="87"/>
        <v/>
      </c>
    </row>
    <row r="190" spans="2:25" ht="12.75" customHeight="1" x14ac:dyDescent="0.25">
      <c r="B190" s="44"/>
      <c r="D190" s="78" t="s">
        <v>106</v>
      </c>
      <c r="E190" s="81"/>
      <c r="F190" s="82"/>
      <c r="G190" s="24"/>
      <c r="H190" s="23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2:25" ht="12.75" customHeight="1" x14ac:dyDescent="0.25">
      <c r="B191" s="45">
        <v>1</v>
      </c>
      <c r="D191" s="22">
        <v>98412.31</v>
      </c>
      <c r="E191" s="23" t="s">
        <v>1</v>
      </c>
      <c r="F191" s="22">
        <v>98460.11</v>
      </c>
      <c r="G191" s="24" t="s">
        <v>103</v>
      </c>
      <c r="H191" s="23" t="s">
        <v>33</v>
      </c>
      <c r="I191" s="25">
        <f t="shared" ref="I191:I195" si="91">IF(D191&lt;&gt;"",F191-D191,"")</f>
        <v>47.80000000000291</v>
      </c>
      <c r="J191" s="25">
        <v>0</v>
      </c>
      <c r="K191" s="26">
        <f t="shared" ref="K191:K195" si="92">IF(D191&lt;&gt;"",I191*J191/9,"")</f>
        <v>0</v>
      </c>
      <c r="L191" s="25">
        <v>153.91</v>
      </c>
      <c r="M191" s="25">
        <f>L191</f>
        <v>153.91</v>
      </c>
      <c r="N191" s="25" t="s">
        <v>102</v>
      </c>
      <c r="O191" s="25"/>
      <c r="P191" s="25" t="s">
        <v>102</v>
      </c>
      <c r="Q191" s="25"/>
      <c r="R191" s="25"/>
      <c r="S191" s="25" t="s">
        <v>102</v>
      </c>
      <c r="T191" s="25"/>
      <c r="U191" s="25"/>
      <c r="V191" s="25"/>
      <c r="W191" s="25"/>
      <c r="X191" s="25" t="s">
        <v>102</v>
      </c>
      <c r="Y191" s="25"/>
    </row>
    <row r="192" spans="2:25" ht="12.75" customHeight="1" x14ac:dyDescent="0.25">
      <c r="B192" s="45">
        <v>1</v>
      </c>
      <c r="D192" s="27">
        <v>98412.31</v>
      </c>
      <c r="E192" s="28" t="s">
        <v>1</v>
      </c>
      <c r="F192" s="27">
        <v>98460.11</v>
      </c>
      <c r="G192" s="29" t="s">
        <v>103</v>
      </c>
      <c r="H192" s="28" t="s">
        <v>33</v>
      </c>
      <c r="I192" s="25">
        <f t="shared" si="91"/>
        <v>47.80000000000291</v>
      </c>
      <c r="J192" s="26">
        <v>0</v>
      </c>
      <c r="K192" s="26">
        <f t="shared" si="92"/>
        <v>0</v>
      </c>
      <c r="L192" s="26">
        <v>194.15</v>
      </c>
      <c r="M192" s="25"/>
      <c r="N192" s="25" t="s">
        <v>102</v>
      </c>
      <c r="O192" s="25">
        <f>IF(D192&lt;&gt;"",I192/5280*2,"")</f>
        <v>1.8106060606061708E-2</v>
      </c>
      <c r="P192" s="25"/>
      <c r="Q192" s="25"/>
      <c r="R192" s="25"/>
      <c r="S192" s="25">
        <f>L192*$S$175*2</f>
        <v>21.3565</v>
      </c>
      <c r="T192" s="25">
        <f>(L192*9)*($T$175/12)/27</f>
        <v>5.3930555555555557</v>
      </c>
      <c r="U192" s="25">
        <f>(L192*9)*($U$175/12)/27</f>
        <v>10.786111111111111</v>
      </c>
      <c r="V192" s="25"/>
      <c r="W192" s="25">
        <f>ROUND(2*(2*3.25/12*I192)/27,2)</f>
        <v>1.92</v>
      </c>
      <c r="X192" s="25">
        <f>I192</f>
        <v>47.80000000000291</v>
      </c>
      <c r="Y192" s="25"/>
    </row>
    <row r="193" spans="2:25" ht="12.75" customHeight="1" x14ac:dyDescent="0.25">
      <c r="B193" s="45">
        <v>1</v>
      </c>
      <c r="D193" s="27">
        <v>98412.31</v>
      </c>
      <c r="E193" s="28" t="s">
        <v>1</v>
      </c>
      <c r="F193" s="27">
        <v>98460.11</v>
      </c>
      <c r="G193" s="29" t="s">
        <v>103</v>
      </c>
      <c r="H193" s="23" t="s">
        <v>33</v>
      </c>
      <c r="I193" s="25">
        <f t="shared" si="91"/>
        <v>47.80000000000291</v>
      </c>
      <c r="J193" s="26">
        <v>0</v>
      </c>
      <c r="K193" s="26">
        <f t="shared" si="92"/>
        <v>0</v>
      </c>
      <c r="L193" s="26">
        <v>197.73</v>
      </c>
      <c r="M193" s="25"/>
      <c r="N193" s="25"/>
      <c r="O193" s="25"/>
      <c r="P193" s="25">
        <f>(L193*9)*($P$175/12)/27</f>
        <v>24.716249999999999</v>
      </c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2:25" ht="12.75" customHeight="1" x14ac:dyDescent="0.25">
      <c r="B194" s="45">
        <v>1</v>
      </c>
      <c r="D194" s="27">
        <v>98412.31</v>
      </c>
      <c r="E194" s="28" t="s">
        <v>1</v>
      </c>
      <c r="F194" s="27">
        <v>98460.11</v>
      </c>
      <c r="G194" s="29" t="s">
        <v>103</v>
      </c>
      <c r="H194" s="28" t="s">
        <v>33</v>
      </c>
      <c r="I194" s="25">
        <f t="shared" si="91"/>
        <v>47.80000000000291</v>
      </c>
      <c r="J194" s="26">
        <v>0</v>
      </c>
      <c r="K194" s="26">
        <f t="shared" si="92"/>
        <v>0</v>
      </c>
      <c r="L194" s="26">
        <v>203.11</v>
      </c>
      <c r="M194" s="25"/>
      <c r="N194" s="25"/>
      <c r="O194" s="25"/>
      <c r="P194" s="25">
        <f>(L194*9)*($P$175/12)/27</f>
        <v>25.388750000000005</v>
      </c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2:25" ht="12.75" customHeight="1" x14ac:dyDescent="0.25">
      <c r="B195" s="45">
        <v>1</v>
      </c>
      <c r="D195" s="27">
        <v>98412.31</v>
      </c>
      <c r="E195" s="28" t="s">
        <v>1</v>
      </c>
      <c r="F195" s="27">
        <v>98460.11</v>
      </c>
      <c r="G195" s="29" t="s">
        <v>103</v>
      </c>
      <c r="H195" s="28" t="s">
        <v>33</v>
      </c>
      <c r="I195" s="25">
        <f t="shared" si="91"/>
        <v>47.80000000000291</v>
      </c>
      <c r="J195" s="26">
        <v>0</v>
      </c>
      <c r="K195" s="26">
        <f t="shared" si="92"/>
        <v>0</v>
      </c>
      <c r="L195" s="26">
        <v>208.49</v>
      </c>
      <c r="M195" s="25"/>
      <c r="N195" s="25">
        <f>L195</f>
        <v>208.49</v>
      </c>
      <c r="O195" s="25"/>
      <c r="P195" s="25"/>
      <c r="Q195" s="25">
        <f>(L195*9)*($Q$175/12)/27</f>
        <v>34.748333333333335</v>
      </c>
      <c r="R195" s="25"/>
      <c r="S195" s="25"/>
      <c r="T195" s="25"/>
      <c r="U195" s="25"/>
      <c r="V195" s="25"/>
      <c r="W195" s="25"/>
      <c r="X195" s="25"/>
      <c r="Y195" s="25"/>
    </row>
    <row r="196" spans="2:25" ht="12.75" customHeight="1" x14ac:dyDescent="0.25">
      <c r="B196" s="45"/>
      <c r="D196" s="27"/>
      <c r="E196" s="28"/>
      <c r="F196" s="27"/>
      <c r="G196" s="29"/>
      <c r="H196" s="28"/>
      <c r="I196" s="25"/>
      <c r="J196" s="26"/>
      <c r="K196" s="26"/>
      <c r="L196" s="26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2:25" ht="12.75" customHeight="1" x14ac:dyDescent="0.25">
      <c r="B197" s="45">
        <v>1</v>
      </c>
      <c r="D197" s="27">
        <v>98675.48</v>
      </c>
      <c r="E197" s="28" t="s">
        <v>1</v>
      </c>
      <c r="F197" s="27">
        <v>98723.28</v>
      </c>
      <c r="G197" s="29" t="s">
        <v>103</v>
      </c>
      <c r="H197" s="23" t="s">
        <v>33</v>
      </c>
      <c r="I197" s="25">
        <f t="shared" ref="I197:I205" si="93">IF(D197&lt;&gt;"",F197-D197,"")</f>
        <v>47.80000000000291</v>
      </c>
      <c r="J197" s="26">
        <v>0</v>
      </c>
      <c r="K197" s="26">
        <f t="shared" ref="K197:K205" si="94">IF(D197&lt;&gt;"",I197*J197/9,"")</f>
        <v>0</v>
      </c>
      <c r="L197" s="26">
        <v>157.78</v>
      </c>
      <c r="M197" s="25">
        <f>L197</f>
        <v>157.78</v>
      </c>
      <c r="N197" s="25" t="s">
        <v>102</v>
      </c>
      <c r="O197" s="25"/>
      <c r="P197" s="25" t="s">
        <v>102</v>
      </c>
      <c r="Q197" s="25"/>
      <c r="R197" s="25"/>
      <c r="S197" s="25" t="s">
        <v>102</v>
      </c>
      <c r="T197" s="25"/>
      <c r="U197" s="25"/>
      <c r="V197" s="25"/>
      <c r="W197" s="25"/>
      <c r="X197" s="25" t="s">
        <v>102</v>
      </c>
      <c r="Y197" s="25"/>
    </row>
    <row r="198" spans="2:25" ht="12.75" customHeight="1" x14ac:dyDescent="0.25">
      <c r="B198" s="45">
        <v>1</v>
      </c>
      <c r="D198" s="27">
        <v>98675.48</v>
      </c>
      <c r="E198" s="28" t="s">
        <v>1</v>
      </c>
      <c r="F198" s="27">
        <v>98723.28</v>
      </c>
      <c r="G198" s="29" t="s">
        <v>103</v>
      </c>
      <c r="H198" s="23" t="s">
        <v>33</v>
      </c>
      <c r="I198" s="25">
        <f t="shared" si="93"/>
        <v>47.80000000000291</v>
      </c>
      <c r="J198" s="26">
        <v>0</v>
      </c>
      <c r="K198" s="26">
        <f t="shared" si="94"/>
        <v>0</v>
      </c>
      <c r="L198" s="26">
        <v>195.34</v>
      </c>
      <c r="M198" s="25"/>
      <c r="N198" s="25" t="s">
        <v>102</v>
      </c>
      <c r="O198" s="25">
        <f>IF(D198&lt;&gt;"",I198/5280*2,"")</f>
        <v>1.8106060606061708E-2</v>
      </c>
      <c r="P198" s="25"/>
      <c r="Q198" s="25"/>
      <c r="R198" s="25"/>
      <c r="S198" s="25">
        <f>L198*$S$175*2</f>
        <v>21.487400000000001</v>
      </c>
      <c r="T198" s="25">
        <f>(L198*9)*($T$175/12)/27</f>
        <v>5.4261111111111111</v>
      </c>
      <c r="U198" s="25">
        <f>(L198*9)*($U$175/12)/27</f>
        <v>10.852222222222222</v>
      </c>
      <c r="V198" s="25"/>
      <c r="W198" s="25">
        <f>ROUND(2*(2*3.25/12*I198)/27,2)</f>
        <v>1.92</v>
      </c>
      <c r="X198" s="25">
        <f>I198</f>
        <v>47.80000000000291</v>
      </c>
      <c r="Y198" s="25"/>
    </row>
    <row r="199" spans="2:25" ht="12.75" customHeight="1" x14ac:dyDescent="0.25">
      <c r="B199" s="45">
        <v>1</v>
      </c>
      <c r="D199" s="27">
        <v>98675.48</v>
      </c>
      <c r="E199" s="28" t="s">
        <v>1</v>
      </c>
      <c r="F199" s="27">
        <v>98723.28</v>
      </c>
      <c r="G199" s="29" t="s">
        <v>103</v>
      </c>
      <c r="H199" s="28" t="s">
        <v>33</v>
      </c>
      <c r="I199" s="25">
        <f t="shared" si="93"/>
        <v>47.80000000000291</v>
      </c>
      <c r="J199" s="26">
        <v>0</v>
      </c>
      <c r="K199" s="26">
        <f t="shared" si="94"/>
        <v>0</v>
      </c>
      <c r="L199" s="26">
        <v>198.93</v>
      </c>
      <c r="M199" s="25"/>
      <c r="N199" s="25"/>
      <c r="O199" s="25"/>
      <c r="P199" s="25">
        <f>(L199*9)*($P$175/12)/27</f>
        <v>24.866250000000004</v>
      </c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2:25" ht="12.75" customHeight="1" x14ac:dyDescent="0.25">
      <c r="B200" s="45">
        <v>1</v>
      </c>
      <c r="D200" s="27">
        <v>98675.48</v>
      </c>
      <c r="E200" s="28" t="s">
        <v>1</v>
      </c>
      <c r="F200" s="27">
        <v>98723.28</v>
      </c>
      <c r="G200" s="29" t="s">
        <v>103</v>
      </c>
      <c r="H200" s="23" t="s">
        <v>33</v>
      </c>
      <c r="I200" s="25">
        <f t="shared" si="93"/>
        <v>47.80000000000291</v>
      </c>
      <c r="J200" s="26">
        <v>0</v>
      </c>
      <c r="K200" s="26">
        <f t="shared" si="94"/>
        <v>0</v>
      </c>
      <c r="L200" s="26">
        <v>204.31</v>
      </c>
      <c r="M200" s="25"/>
      <c r="N200" s="25"/>
      <c r="O200" s="25"/>
      <c r="P200" s="25">
        <f>(L200*9)*($P$175/12)/27</f>
        <v>25.53875</v>
      </c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2:25" ht="12.75" customHeight="1" x14ac:dyDescent="0.25">
      <c r="B201" s="45">
        <v>1</v>
      </c>
      <c r="D201" s="27">
        <v>98675.48</v>
      </c>
      <c r="E201" s="28" t="s">
        <v>1</v>
      </c>
      <c r="F201" s="27">
        <v>98723.28</v>
      </c>
      <c r="G201" s="29" t="s">
        <v>103</v>
      </c>
      <c r="H201" s="23" t="s">
        <v>33</v>
      </c>
      <c r="I201" s="25">
        <f t="shared" si="93"/>
        <v>47.80000000000291</v>
      </c>
      <c r="J201" s="26">
        <v>0</v>
      </c>
      <c r="K201" s="26">
        <f t="shared" si="94"/>
        <v>0</v>
      </c>
      <c r="L201" s="26">
        <v>209.69</v>
      </c>
      <c r="M201" s="25"/>
      <c r="N201" s="25">
        <f>L201</f>
        <v>209.69</v>
      </c>
      <c r="O201" s="25"/>
      <c r="P201" s="25"/>
      <c r="Q201" s="25">
        <f>(L201*9)*($Q$175/12)/27</f>
        <v>34.948333333333331</v>
      </c>
      <c r="R201" s="25"/>
      <c r="S201" s="25"/>
      <c r="T201" s="25"/>
      <c r="U201" s="25"/>
      <c r="V201" s="25"/>
      <c r="W201" s="25"/>
      <c r="X201" s="25"/>
      <c r="Y201" s="25"/>
    </row>
    <row r="202" spans="2:25" ht="12.75" customHeight="1" x14ac:dyDescent="0.25">
      <c r="B202" s="45"/>
      <c r="D202" s="27"/>
      <c r="E202" s="28"/>
      <c r="F202" s="27"/>
      <c r="G202" s="29"/>
      <c r="H202" s="28"/>
      <c r="I202" s="25"/>
      <c r="J202" s="26"/>
      <c r="K202" s="26"/>
      <c r="L202" s="26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2:25" ht="12.75" customHeight="1" x14ac:dyDescent="0.25">
      <c r="B203" s="45">
        <v>1</v>
      </c>
      <c r="D203" s="27">
        <v>98460.11</v>
      </c>
      <c r="E203" s="28" t="s">
        <v>1</v>
      </c>
      <c r="F203" s="27">
        <v>98487.31</v>
      </c>
      <c r="G203" s="29" t="s">
        <v>104</v>
      </c>
      <c r="H203" s="23" t="s">
        <v>33</v>
      </c>
      <c r="I203" s="25">
        <f t="shared" si="93"/>
        <v>27.19999999999709</v>
      </c>
      <c r="J203" s="26">
        <v>0</v>
      </c>
      <c r="K203" s="26">
        <f t="shared" si="94"/>
        <v>0</v>
      </c>
      <c r="L203" s="26">
        <v>90.74</v>
      </c>
      <c r="M203" s="25">
        <f>L203</f>
        <v>90.74</v>
      </c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2:25" ht="12.75" customHeight="1" x14ac:dyDescent="0.25">
      <c r="B204" s="45">
        <v>1</v>
      </c>
      <c r="D204" s="27">
        <v>98460.11</v>
      </c>
      <c r="E204" s="28" t="s">
        <v>1</v>
      </c>
      <c r="F204" s="27">
        <v>98487.31</v>
      </c>
      <c r="G204" s="29" t="s">
        <v>104</v>
      </c>
      <c r="H204" s="23" t="s">
        <v>33</v>
      </c>
      <c r="I204" s="25">
        <f t="shared" si="93"/>
        <v>27.19999999999709</v>
      </c>
      <c r="J204" s="26">
        <v>0</v>
      </c>
      <c r="K204" s="26">
        <f t="shared" si="94"/>
        <v>0</v>
      </c>
      <c r="L204" s="26">
        <v>133.01</v>
      </c>
      <c r="M204" s="25"/>
      <c r="N204" s="25"/>
      <c r="O204" s="25"/>
      <c r="P204" s="25"/>
      <c r="Q204" s="25"/>
      <c r="R204" s="25"/>
      <c r="S204" s="25"/>
      <c r="T204" s="25"/>
      <c r="U204" s="25"/>
      <c r="V204" s="25">
        <f>L204</f>
        <v>133.01</v>
      </c>
      <c r="W204" s="25"/>
      <c r="X204" s="25"/>
      <c r="Y204" s="25"/>
    </row>
    <row r="205" spans="2:25" ht="12.75" customHeight="1" x14ac:dyDescent="0.25">
      <c r="B205" s="45">
        <v>1</v>
      </c>
      <c r="D205" s="27">
        <v>98460.11</v>
      </c>
      <c r="E205" s="28" t="s">
        <v>1</v>
      </c>
      <c r="F205" s="27">
        <v>98487.31</v>
      </c>
      <c r="G205" s="29" t="s">
        <v>104</v>
      </c>
      <c r="H205" s="23" t="s">
        <v>33</v>
      </c>
      <c r="I205" s="25">
        <f t="shared" si="93"/>
        <v>27.19999999999709</v>
      </c>
      <c r="J205" s="26">
        <v>0</v>
      </c>
      <c r="K205" s="26">
        <f t="shared" si="94"/>
        <v>0</v>
      </c>
      <c r="L205" s="26">
        <v>136.03</v>
      </c>
      <c r="M205" s="25"/>
      <c r="N205" s="25">
        <f>L205</f>
        <v>136.03</v>
      </c>
      <c r="O205" s="25"/>
      <c r="P205" s="25"/>
      <c r="Q205" s="25">
        <f>(L205*9)*($Q$175/12)/27</f>
        <v>22.671666666666667</v>
      </c>
      <c r="R205" s="25"/>
      <c r="S205" s="25"/>
      <c r="T205" s="25"/>
      <c r="U205" s="25"/>
      <c r="V205" s="25"/>
      <c r="W205" s="25"/>
      <c r="X205" s="25"/>
      <c r="Y205" s="25"/>
    </row>
    <row r="206" spans="2:25" ht="12.75" customHeight="1" x14ac:dyDescent="0.25">
      <c r="B206" s="45"/>
      <c r="D206" s="27"/>
      <c r="E206" s="28"/>
      <c r="F206" s="27"/>
      <c r="G206" s="29"/>
      <c r="H206" s="23"/>
      <c r="I206" s="25"/>
      <c r="J206" s="26"/>
      <c r="K206" s="26"/>
      <c r="L206" s="26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2:25" ht="12.75" customHeight="1" x14ac:dyDescent="0.25">
      <c r="B207" s="45">
        <v>1</v>
      </c>
      <c r="D207" s="27">
        <v>98648.28</v>
      </c>
      <c r="E207" s="28" t="s">
        <v>1</v>
      </c>
      <c r="F207" s="27">
        <v>98675.48</v>
      </c>
      <c r="G207" s="29" t="s">
        <v>104</v>
      </c>
      <c r="H207" s="23" t="s">
        <v>33</v>
      </c>
      <c r="I207" s="25">
        <f t="shared" ref="I207:I209" si="95">IF(D207&lt;&gt;"",F207-D207,"")</f>
        <v>27.19999999999709</v>
      </c>
      <c r="J207" s="26">
        <v>0</v>
      </c>
      <c r="K207" s="26">
        <f t="shared" ref="K207:K209" si="96">IF(D207&lt;&gt;"",I207*J207/9,"")</f>
        <v>0</v>
      </c>
      <c r="L207" s="26">
        <v>91.82</v>
      </c>
      <c r="M207" s="25">
        <f>L207</f>
        <v>91.82</v>
      </c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2:25" ht="12.75" customHeight="1" x14ac:dyDescent="0.25">
      <c r="B208" s="45">
        <v>1</v>
      </c>
      <c r="D208" s="27">
        <v>98648.28</v>
      </c>
      <c r="E208" s="28" t="s">
        <v>1</v>
      </c>
      <c r="F208" s="27">
        <v>98675.48</v>
      </c>
      <c r="G208" s="29" t="s">
        <v>104</v>
      </c>
      <c r="H208" s="23" t="s">
        <v>33</v>
      </c>
      <c r="I208" s="25">
        <f t="shared" si="95"/>
        <v>27.19999999999709</v>
      </c>
      <c r="J208" s="26">
        <v>0</v>
      </c>
      <c r="K208" s="26">
        <f t="shared" si="96"/>
        <v>0</v>
      </c>
      <c r="L208" s="26">
        <v>133.01</v>
      </c>
      <c r="M208" s="25"/>
      <c r="N208" s="25"/>
      <c r="O208" s="25"/>
      <c r="P208" s="25"/>
      <c r="Q208" s="25"/>
      <c r="R208" s="25"/>
      <c r="S208" s="25"/>
      <c r="T208" s="25"/>
      <c r="U208" s="25"/>
      <c r="V208" s="25">
        <f>L208</f>
        <v>133.01</v>
      </c>
      <c r="W208" s="25"/>
      <c r="X208" s="25"/>
      <c r="Y208" s="25"/>
    </row>
    <row r="209" spans="2:25" ht="12.75" customHeight="1" x14ac:dyDescent="0.25">
      <c r="B209" s="45">
        <v>1</v>
      </c>
      <c r="D209" s="27">
        <v>98648.28</v>
      </c>
      <c r="E209" s="28" t="s">
        <v>1</v>
      </c>
      <c r="F209" s="27">
        <v>98675.48</v>
      </c>
      <c r="G209" s="29" t="s">
        <v>104</v>
      </c>
      <c r="H209" s="23" t="s">
        <v>33</v>
      </c>
      <c r="I209" s="25">
        <f t="shared" si="95"/>
        <v>27.19999999999709</v>
      </c>
      <c r="J209" s="26">
        <v>0</v>
      </c>
      <c r="K209" s="26">
        <f t="shared" si="96"/>
        <v>0</v>
      </c>
      <c r="L209" s="26">
        <v>136.03</v>
      </c>
      <c r="M209" s="25"/>
      <c r="N209" s="25">
        <f>L209</f>
        <v>136.03</v>
      </c>
      <c r="O209" s="25"/>
      <c r="P209" s="25"/>
      <c r="Q209" s="25">
        <f>(L209*9)*($Q$175/12)/27</f>
        <v>22.671666666666667</v>
      </c>
      <c r="R209" s="25"/>
      <c r="S209" s="25"/>
      <c r="T209" s="25"/>
      <c r="U209" s="25"/>
      <c r="V209" s="25"/>
      <c r="W209" s="25"/>
      <c r="X209" s="25"/>
      <c r="Y209" s="25"/>
    </row>
    <row r="210" spans="2:25" ht="12.75" customHeight="1" x14ac:dyDescent="0.25">
      <c r="B210" s="45"/>
      <c r="D210" s="31"/>
      <c r="E210" s="30"/>
      <c r="F210" s="31"/>
      <c r="G210" s="29"/>
      <c r="H210" s="23"/>
      <c r="I210" s="25"/>
      <c r="J210" s="26"/>
      <c r="K210" s="26"/>
      <c r="L210" s="26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2:25" ht="12.75" customHeight="1" x14ac:dyDescent="0.25">
      <c r="B211" s="45"/>
      <c r="D211" s="75" t="s">
        <v>105</v>
      </c>
      <c r="E211" s="76"/>
      <c r="F211" s="77"/>
      <c r="G211" s="29"/>
      <c r="H211" s="23"/>
      <c r="I211" s="25"/>
      <c r="J211" s="26"/>
      <c r="K211" s="26"/>
      <c r="L211" s="26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2:25" ht="12.75" customHeight="1" x14ac:dyDescent="0.25">
      <c r="B212" s="45">
        <v>1</v>
      </c>
      <c r="D212" s="27">
        <v>98412.31</v>
      </c>
      <c r="E212" s="28" t="s">
        <v>1</v>
      </c>
      <c r="F212" s="27">
        <v>98478.61</v>
      </c>
      <c r="G212" s="29"/>
      <c r="H212" s="23" t="s">
        <v>57</v>
      </c>
      <c r="I212" s="25"/>
      <c r="J212" s="26"/>
      <c r="K212" s="26"/>
      <c r="L212" s="26">
        <v>50.49</v>
      </c>
      <c r="M212" s="25"/>
      <c r="N212" s="25"/>
      <c r="O212" s="25"/>
      <c r="P212" s="25"/>
      <c r="Q212" s="25" t="s">
        <v>102</v>
      </c>
      <c r="R212" s="25">
        <f>(L212*9)*($R$175/12)/27</f>
        <v>11.22</v>
      </c>
      <c r="S212" s="25"/>
      <c r="T212" s="25"/>
      <c r="U212" s="25"/>
      <c r="V212" s="25"/>
      <c r="W212" s="25"/>
      <c r="X212" s="25"/>
      <c r="Y212" s="25"/>
    </row>
    <row r="213" spans="2:25" ht="12.75" customHeight="1" x14ac:dyDescent="0.25">
      <c r="B213" s="45"/>
      <c r="D213" s="27"/>
      <c r="E213" s="28"/>
      <c r="F213" s="27"/>
      <c r="G213" s="29"/>
      <c r="H213" s="28"/>
      <c r="I213" s="26" t="str">
        <f t="shared" ref="I213:I248" si="97">IF(D213&lt;&gt;"",F213-D213,"")</f>
        <v/>
      </c>
      <c r="J213" s="26"/>
      <c r="K213" s="26" t="str">
        <f t="shared" ref="K213:K248" si="98">IF(D213&lt;&gt;"",I213*J213/9,"")</f>
        <v/>
      </c>
      <c r="L213" s="26"/>
      <c r="M213" s="25"/>
      <c r="N213" s="25"/>
      <c r="O213" s="25"/>
      <c r="P213" s="25"/>
      <c r="Q213" s="26"/>
      <c r="R213" s="25"/>
      <c r="S213" s="25"/>
      <c r="T213" s="25"/>
      <c r="U213" s="25"/>
      <c r="V213" s="25"/>
      <c r="W213" s="25"/>
      <c r="X213" s="25"/>
      <c r="Y213" s="25"/>
    </row>
    <row r="214" spans="2:25" ht="12.75" customHeight="1" x14ac:dyDescent="0.25">
      <c r="B214" s="45"/>
      <c r="D214" s="27"/>
      <c r="E214" s="28"/>
      <c r="F214" s="27"/>
      <c r="G214" s="29"/>
      <c r="H214" s="28"/>
      <c r="I214" s="26" t="str">
        <f t="shared" si="97"/>
        <v/>
      </c>
      <c r="J214" s="26"/>
      <c r="K214" s="26" t="str">
        <f t="shared" si="98"/>
        <v/>
      </c>
      <c r="L214" s="26"/>
      <c r="M214" s="25"/>
      <c r="N214" s="25"/>
      <c r="O214" s="25"/>
      <c r="P214" s="25"/>
      <c r="Q214" s="26"/>
      <c r="R214" s="25"/>
      <c r="S214" s="25"/>
      <c r="T214" s="25"/>
      <c r="U214" s="25"/>
      <c r="V214" s="25"/>
      <c r="W214" s="25"/>
      <c r="X214" s="25"/>
      <c r="Y214" s="25"/>
    </row>
    <row r="215" spans="2:25" ht="12.75" customHeight="1" x14ac:dyDescent="0.25">
      <c r="B215" s="45"/>
      <c r="D215" s="27"/>
      <c r="E215" s="28"/>
      <c r="F215" s="27"/>
      <c r="G215" s="29"/>
      <c r="H215" s="28"/>
      <c r="I215" s="26" t="str">
        <f t="shared" si="97"/>
        <v/>
      </c>
      <c r="J215" s="26"/>
      <c r="K215" s="26" t="str">
        <f t="shared" si="98"/>
        <v/>
      </c>
      <c r="L215" s="26"/>
      <c r="M215" s="25"/>
      <c r="N215" s="25"/>
      <c r="O215" s="25"/>
      <c r="P215" s="25"/>
      <c r="Q215" s="26"/>
      <c r="R215" s="25"/>
      <c r="S215" s="25"/>
      <c r="T215" s="25"/>
      <c r="U215" s="25"/>
      <c r="V215" s="25"/>
      <c r="W215" s="25"/>
      <c r="X215" s="25"/>
      <c r="Y215" s="25"/>
    </row>
    <row r="216" spans="2:25" ht="12.75" customHeight="1" x14ac:dyDescent="0.25">
      <c r="B216" s="45"/>
      <c r="D216" s="27"/>
      <c r="E216" s="28"/>
      <c r="F216" s="27"/>
      <c r="G216" s="29"/>
      <c r="H216" s="28"/>
      <c r="I216" s="26" t="str">
        <f t="shared" si="97"/>
        <v/>
      </c>
      <c r="J216" s="26"/>
      <c r="K216" s="26" t="str">
        <f t="shared" si="98"/>
        <v/>
      </c>
      <c r="L216" s="26"/>
      <c r="M216" s="25"/>
      <c r="N216" s="25"/>
      <c r="O216" s="25"/>
      <c r="P216" s="25"/>
      <c r="Q216" s="26"/>
      <c r="R216" s="25"/>
      <c r="S216" s="25"/>
      <c r="T216" s="25"/>
      <c r="U216" s="25"/>
      <c r="V216" s="25"/>
      <c r="W216" s="25"/>
      <c r="X216" s="25"/>
      <c r="Y216" s="25"/>
    </row>
    <row r="217" spans="2:25" ht="12.75" customHeight="1" x14ac:dyDescent="0.25">
      <c r="B217" s="45"/>
      <c r="D217" s="27"/>
      <c r="E217" s="28"/>
      <c r="F217" s="27"/>
      <c r="G217" s="29"/>
      <c r="H217" s="28"/>
      <c r="I217" s="26" t="str">
        <f t="shared" si="97"/>
        <v/>
      </c>
      <c r="J217" s="26"/>
      <c r="K217" s="26" t="str">
        <f t="shared" si="98"/>
        <v/>
      </c>
      <c r="L217" s="26"/>
      <c r="M217" s="25"/>
      <c r="N217" s="25"/>
      <c r="O217" s="25"/>
      <c r="P217" s="25"/>
      <c r="Q217" s="26"/>
      <c r="R217" s="25"/>
      <c r="S217" s="25"/>
      <c r="T217" s="25"/>
      <c r="U217" s="25"/>
      <c r="V217" s="25"/>
      <c r="W217" s="25"/>
      <c r="X217" s="25"/>
      <c r="Y217" s="25"/>
    </row>
    <row r="218" spans="2:25" ht="12.75" customHeight="1" x14ac:dyDescent="0.25">
      <c r="B218" s="45"/>
      <c r="D218" s="27"/>
      <c r="E218" s="28"/>
      <c r="F218" s="27"/>
      <c r="G218" s="29"/>
      <c r="H218" s="28"/>
      <c r="I218" s="26" t="str">
        <f t="shared" si="97"/>
        <v/>
      </c>
      <c r="J218" s="26"/>
      <c r="K218" s="26" t="str">
        <f t="shared" si="98"/>
        <v/>
      </c>
      <c r="L218" s="26"/>
      <c r="M218" s="25"/>
      <c r="N218" s="25"/>
      <c r="O218" s="25"/>
      <c r="P218" s="25"/>
      <c r="Q218" s="26"/>
      <c r="R218" s="25"/>
      <c r="S218" s="25"/>
      <c r="T218" s="25"/>
      <c r="U218" s="25"/>
      <c r="V218" s="25"/>
      <c r="W218" s="25"/>
      <c r="X218" s="25"/>
      <c r="Y218" s="25"/>
    </row>
    <row r="219" spans="2:25" ht="12.75" customHeight="1" x14ac:dyDescent="0.25">
      <c r="B219" s="45"/>
      <c r="D219" s="27"/>
      <c r="E219" s="28"/>
      <c r="F219" s="27"/>
      <c r="G219" s="29"/>
      <c r="H219" s="28"/>
      <c r="I219" s="26" t="str">
        <f t="shared" si="97"/>
        <v/>
      </c>
      <c r="J219" s="26"/>
      <c r="K219" s="26" t="str">
        <f t="shared" si="98"/>
        <v/>
      </c>
      <c r="L219" s="26"/>
      <c r="M219" s="25"/>
      <c r="N219" s="25"/>
      <c r="O219" s="25"/>
      <c r="P219" s="25"/>
      <c r="Q219" s="26"/>
      <c r="R219" s="25"/>
      <c r="S219" s="25"/>
      <c r="T219" s="25"/>
      <c r="U219" s="25"/>
      <c r="V219" s="25"/>
      <c r="W219" s="25"/>
      <c r="X219" s="25"/>
      <c r="Y219" s="25"/>
    </row>
    <row r="220" spans="2:25" ht="12.75" customHeight="1" x14ac:dyDescent="0.25">
      <c r="B220" s="45"/>
      <c r="D220" s="27"/>
      <c r="E220" s="28"/>
      <c r="F220" s="27"/>
      <c r="G220" s="29"/>
      <c r="H220" s="28"/>
      <c r="I220" s="26" t="str">
        <f t="shared" si="97"/>
        <v/>
      </c>
      <c r="J220" s="26"/>
      <c r="K220" s="26" t="str">
        <f t="shared" si="98"/>
        <v/>
      </c>
      <c r="L220" s="26"/>
      <c r="M220" s="25"/>
      <c r="N220" s="25"/>
      <c r="O220" s="25"/>
      <c r="P220" s="25"/>
      <c r="Q220" s="26"/>
      <c r="R220" s="25"/>
      <c r="S220" s="25"/>
      <c r="T220" s="25"/>
      <c r="U220" s="25"/>
      <c r="V220" s="25"/>
      <c r="W220" s="25"/>
      <c r="X220" s="25"/>
      <c r="Y220" s="25"/>
    </row>
    <row r="221" spans="2:25" ht="12.75" customHeight="1" x14ac:dyDescent="0.25">
      <c r="B221" s="45"/>
      <c r="D221" s="27"/>
      <c r="E221" s="28"/>
      <c r="F221" s="27"/>
      <c r="G221" s="29"/>
      <c r="H221" s="28"/>
      <c r="I221" s="26" t="str">
        <f t="shared" si="97"/>
        <v/>
      </c>
      <c r="J221" s="26"/>
      <c r="K221" s="26" t="str">
        <f t="shared" si="98"/>
        <v/>
      </c>
      <c r="L221" s="26"/>
      <c r="M221" s="25"/>
      <c r="N221" s="25"/>
      <c r="O221" s="25"/>
      <c r="P221" s="25"/>
      <c r="Q221" s="26"/>
      <c r="R221" s="25"/>
      <c r="S221" s="25"/>
      <c r="T221" s="25"/>
      <c r="U221" s="25"/>
      <c r="V221" s="25"/>
      <c r="W221" s="25"/>
      <c r="X221" s="25"/>
      <c r="Y221" s="25"/>
    </row>
    <row r="222" spans="2:25" ht="12.75" customHeight="1" x14ac:dyDescent="0.25">
      <c r="B222" s="45"/>
      <c r="D222" s="27"/>
      <c r="E222" s="28"/>
      <c r="F222" s="27"/>
      <c r="G222" s="29"/>
      <c r="H222" s="28"/>
      <c r="I222" s="26" t="str">
        <f t="shared" si="97"/>
        <v/>
      </c>
      <c r="J222" s="26"/>
      <c r="K222" s="26" t="str">
        <f t="shared" si="98"/>
        <v/>
      </c>
      <c r="L222" s="26"/>
      <c r="M222" s="25"/>
      <c r="N222" s="25"/>
      <c r="O222" s="25"/>
      <c r="P222" s="25"/>
      <c r="Q222" s="26"/>
      <c r="R222" s="25"/>
      <c r="S222" s="25"/>
      <c r="T222" s="25"/>
      <c r="U222" s="25"/>
      <c r="V222" s="25"/>
      <c r="W222" s="25"/>
      <c r="X222" s="25"/>
      <c r="Y222" s="25"/>
    </row>
    <row r="223" spans="2:25" ht="12.75" customHeight="1" x14ac:dyDescent="0.25">
      <c r="B223" s="45"/>
      <c r="D223" s="27"/>
      <c r="E223" s="28"/>
      <c r="F223" s="27"/>
      <c r="G223" s="29"/>
      <c r="H223" s="28"/>
      <c r="I223" s="26" t="str">
        <f t="shared" si="97"/>
        <v/>
      </c>
      <c r="J223" s="26"/>
      <c r="K223" s="26" t="str">
        <f t="shared" si="98"/>
        <v/>
      </c>
      <c r="L223" s="26"/>
      <c r="M223" s="25"/>
      <c r="N223" s="25"/>
      <c r="O223" s="25"/>
      <c r="P223" s="25"/>
      <c r="Q223" s="26"/>
      <c r="R223" s="25"/>
      <c r="S223" s="25"/>
      <c r="T223" s="25"/>
      <c r="U223" s="25"/>
      <c r="V223" s="25"/>
      <c r="W223" s="25"/>
      <c r="X223" s="25"/>
      <c r="Y223" s="25"/>
    </row>
    <row r="224" spans="2:25" ht="12.75" customHeight="1" x14ac:dyDescent="0.25">
      <c r="B224" s="45"/>
      <c r="D224" s="27"/>
      <c r="E224" s="28"/>
      <c r="F224" s="27"/>
      <c r="G224" s="29"/>
      <c r="H224" s="28"/>
      <c r="I224" s="26" t="str">
        <f t="shared" si="97"/>
        <v/>
      </c>
      <c r="J224" s="26"/>
      <c r="K224" s="26" t="str">
        <f t="shared" si="98"/>
        <v/>
      </c>
      <c r="L224" s="26"/>
      <c r="M224" s="25"/>
      <c r="N224" s="25"/>
      <c r="O224" s="25"/>
      <c r="P224" s="25"/>
      <c r="Q224" s="26"/>
      <c r="R224" s="25"/>
      <c r="S224" s="25"/>
      <c r="T224" s="25"/>
      <c r="U224" s="25"/>
      <c r="V224" s="25"/>
      <c r="W224" s="25"/>
      <c r="X224" s="25"/>
      <c r="Y224" s="25"/>
    </row>
    <row r="225" spans="2:25" ht="12.75" customHeight="1" x14ac:dyDescent="0.25">
      <c r="B225" s="45"/>
      <c r="D225" s="27"/>
      <c r="E225" s="28"/>
      <c r="F225" s="27"/>
      <c r="G225" s="29"/>
      <c r="H225" s="28"/>
      <c r="I225" s="26" t="str">
        <f t="shared" si="97"/>
        <v/>
      </c>
      <c r="J225" s="26"/>
      <c r="K225" s="26" t="str">
        <f t="shared" si="98"/>
        <v/>
      </c>
      <c r="L225" s="26"/>
      <c r="M225" s="25"/>
      <c r="N225" s="25"/>
      <c r="O225" s="25"/>
      <c r="P225" s="25"/>
      <c r="Q225" s="26"/>
      <c r="R225" s="25"/>
      <c r="S225" s="25"/>
      <c r="T225" s="25"/>
      <c r="U225" s="25"/>
      <c r="V225" s="25"/>
      <c r="W225" s="25"/>
      <c r="X225" s="25"/>
      <c r="Y225" s="26"/>
    </row>
    <row r="226" spans="2:25" ht="12.75" customHeight="1" x14ac:dyDescent="0.25">
      <c r="B226" s="45"/>
      <c r="D226" s="27"/>
      <c r="E226" s="28"/>
      <c r="F226" s="27"/>
      <c r="G226" s="29"/>
      <c r="H226" s="28"/>
      <c r="I226" s="26" t="str">
        <f t="shared" si="97"/>
        <v/>
      </c>
      <c r="J226" s="26"/>
      <c r="K226" s="26" t="str">
        <f t="shared" si="98"/>
        <v/>
      </c>
      <c r="L226" s="26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6"/>
    </row>
    <row r="227" spans="2:25" ht="12.75" customHeight="1" x14ac:dyDescent="0.25">
      <c r="B227" s="45"/>
      <c r="D227" s="27"/>
      <c r="E227" s="28"/>
      <c r="F227" s="27"/>
      <c r="G227" s="29"/>
      <c r="H227" s="28"/>
      <c r="I227" s="26" t="str">
        <f t="shared" si="97"/>
        <v/>
      </c>
      <c r="J227" s="26"/>
      <c r="K227" s="26" t="str">
        <f t="shared" si="98"/>
        <v/>
      </c>
      <c r="L227" s="26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6"/>
    </row>
    <row r="228" spans="2:25" ht="12.75" customHeight="1" x14ac:dyDescent="0.25">
      <c r="B228" s="45"/>
      <c r="D228" s="27"/>
      <c r="E228" s="28"/>
      <c r="F228" s="27"/>
      <c r="G228" s="29"/>
      <c r="H228" s="28"/>
      <c r="I228" s="26" t="str">
        <f t="shared" si="97"/>
        <v/>
      </c>
      <c r="J228" s="26"/>
      <c r="K228" s="26" t="str">
        <f t="shared" si="98"/>
        <v/>
      </c>
      <c r="L228" s="26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6"/>
    </row>
    <row r="229" spans="2:25" ht="12.75" customHeight="1" x14ac:dyDescent="0.25">
      <c r="B229" s="45"/>
      <c r="D229" s="27"/>
      <c r="E229" s="28"/>
      <c r="F229" s="27"/>
      <c r="G229" s="29"/>
      <c r="H229" s="28"/>
      <c r="I229" s="26" t="str">
        <f t="shared" si="97"/>
        <v/>
      </c>
      <c r="J229" s="26"/>
      <c r="K229" s="26" t="str">
        <f t="shared" si="98"/>
        <v/>
      </c>
      <c r="L229" s="26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6"/>
    </row>
    <row r="230" spans="2:25" ht="12.75" customHeight="1" x14ac:dyDescent="0.25">
      <c r="B230" s="45"/>
      <c r="D230" s="27"/>
      <c r="E230" s="28"/>
      <c r="F230" s="27"/>
      <c r="G230" s="29"/>
      <c r="H230" s="28"/>
      <c r="I230" s="26" t="str">
        <f t="shared" si="97"/>
        <v/>
      </c>
      <c r="J230" s="26"/>
      <c r="K230" s="26" t="str">
        <f t="shared" si="98"/>
        <v/>
      </c>
      <c r="L230" s="26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6"/>
    </row>
    <row r="231" spans="2:25" ht="12.75" customHeight="1" x14ac:dyDescent="0.25">
      <c r="B231" s="45"/>
      <c r="D231" s="27"/>
      <c r="E231" s="28"/>
      <c r="F231" s="27"/>
      <c r="G231" s="29"/>
      <c r="H231" s="28"/>
      <c r="I231" s="26" t="str">
        <f t="shared" si="97"/>
        <v/>
      </c>
      <c r="J231" s="26"/>
      <c r="K231" s="26" t="str">
        <f t="shared" si="98"/>
        <v/>
      </c>
      <c r="L231" s="26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2:25" ht="12.75" customHeight="1" x14ac:dyDescent="0.25">
      <c r="B232" s="45"/>
      <c r="D232" s="27"/>
      <c r="E232" s="28"/>
      <c r="F232" s="27"/>
      <c r="G232" s="29"/>
      <c r="H232" s="28"/>
      <c r="I232" s="26" t="str">
        <f t="shared" si="97"/>
        <v/>
      </c>
      <c r="J232" s="26"/>
      <c r="K232" s="26" t="str">
        <f t="shared" si="98"/>
        <v/>
      </c>
      <c r="L232" s="26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2:25" ht="12.75" customHeight="1" x14ac:dyDescent="0.25">
      <c r="B233" s="45"/>
      <c r="D233" s="27"/>
      <c r="E233" s="28"/>
      <c r="F233" s="27"/>
      <c r="G233" s="29"/>
      <c r="H233" s="30"/>
      <c r="I233" s="26" t="str">
        <f t="shared" si="97"/>
        <v/>
      </c>
      <c r="J233" s="26"/>
      <c r="K233" s="26" t="str">
        <f t="shared" si="98"/>
        <v/>
      </c>
      <c r="L233" s="26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2:25" ht="12.75" customHeight="1" x14ac:dyDescent="0.25">
      <c r="B234" s="45"/>
      <c r="D234" s="27"/>
      <c r="E234" s="28"/>
      <c r="F234" s="27"/>
      <c r="G234" s="29"/>
      <c r="H234" s="30"/>
      <c r="I234" s="26" t="str">
        <f t="shared" si="97"/>
        <v/>
      </c>
      <c r="J234" s="26"/>
      <c r="K234" s="26" t="str">
        <f t="shared" si="98"/>
        <v/>
      </c>
      <c r="L234" s="26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2:25" ht="12.75" customHeight="1" x14ac:dyDescent="0.25">
      <c r="B235" s="45"/>
      <c r="D235" s="27"/>
      <c r="E235" s="28"/>
      <c r="F235" s="27"/>
      <c r="G235" s="29"/>
      <c r="H235" s="30"/>
      <c r="I235" s="26" t="str">
        <f t="shared" si="97"/>
        <v/>
      </c>
      <c r="J235" s="26"/>
      <c r="K235" s="26" t="str">
        <f t="shared" si="98"/>
        <v/>
      </c>
      <c r="L235" s="26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2:25" ht="12.75" customHeight="1" x14ac:dyDescent="0.25">
      <c r="B236" s="45"/>
      <c r="D236" s="27"/>
      <c r="E236" s="28"/>
      <c r="F236" s="27"/>
      <c r="G236" s="29"/>
      <c r="H236" s="28"/>
      <c r="I236" s="26" t="str">
        <f t="shared" si="97"/>
        <v/>
      </c>
      <c r="J236" s="26"/>
      <c r="K236" s="26" t="str">
        <f t="shared" si="98"/>
        <v/>
      </c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2:25" ht="12.75" customHeight="1" x14ac:dyDescent="0.25">
      <c r="B237" s="45"/>
      <c r="D237" s="27"/>
      <c r="E237" s="28"/>
      <c r="F237" s="27"/>
      <c r="G237" s="29"/>
      <c r="H237" s="28"/>
      <c r="I237" s="26" t="str">
        <f t="shared" si="97"/>
        <v/>
      </c>
      <c r="J237" s="26"/>
      <c r="K237" s="26" t="str">
        <f t="shared" si="98"/>
        <v/>
      </c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2:25" ht="12.75" customHeight="1" x14ac:dyDescent="0.25">
      <c r="B238" s="45"/>
      <c r="D238" s="27"/>
      <c r="E238" s="28"/>
      <c r="F238" s="27"/>
      <c r="G238" s="29"/>
      <c r="H238" s="28"/>
      <c r="I238" s="26" t="str">
        <f t="shared" si="97"/>
        <v/>
      </c>
      <c r="J238" s="26"/>
      <c r="K238" s="26" t="str">
        <f t="shared" si="98"/>
        <v/>
      </c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2:25" ht="12.75" customHeight="1" x14ac:dyDescent="0.25">
      <c r="B239" s="45"/>
      <c r="D239" s="27"/>
      <c r="E239" s="28"/>
      <c r="F239" s="27"/>
      <c r="G239" s="29"/>
      <c r="H239" s="28"/>
      <c r="I239" s="26" t="str">
        <f t="shared" si="97"/>
        <v/>
      </c>
      <c r="J239" s="26"/>
      <c r="K239" s="26" t="str">
        <f t="shared" si="98"/>
        <v/>
      </c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2:25" ht="12.75" customHeight="1" x14ac:dyDescent="0.25">
      <c r="B240" s="45"/>
      <c r="D240" s="27"/>
      <c r="E240" s="28"/>
      <c r="F240" s="27"/>
      <c r="G240" s="29"/>
      <c r="H240" s="28"/>
      <c r="I240" s="26" t="str">
        <f t="shared" si="97"/>
        <v/>
      </c>
      <c r="J240" s="26"/>
      <c r="K240" s="26" t="str">
        <f t="shared" si="98"/>
        <v/>
      </c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2:25" ht="12.75" customHeight="1" x14ac:dyDescent="0.25">
      <c r="B241" s="45"/>
      <c r="D241" s="27"/>
      <c r="E241" s="28"/>
      <c r="F241" s="27"/>
      <c r="G241" s="29"/>
      <c r="H241" s="28"/>
      <c r="I241" s="26" t="str">
        <f t="shared" si="97"/>
        <v/>
      </c>
      <c r="J241" s="26"/>
      <c r="K241" s="26" t="str">
        <f t="shared" si="98"/>
        <v/>
      </c>
      <c r="L241" s="26"/>
      <c r="M241" s="25"/>
      <c r="N241" s="25"/>
      <c r="O241" s="25"/>
      <c r="P241" s="25"/>
      <c r="Q241" s="26"/>
      <c r="R241" s="25"/>
      <c r="S241" s="25"/>
      <c r="T241" s="25"/>
      <c r="U241" s="25"/>
      <c r="V241" s="25"/>
      <c r="W241" s="25"/>
      <c r="X241" s="25"/>
      <c r="Y241" s="25"/>
    </row>
    <row r="242" spans="2:25" ht="12.75" customHeight="1" x14ac:dyDescent="0.25">
      <c r="B242" s="45"/>
      <c r="D242" s="27"/>
      <c r="E242" s="28"/>
      <c r="F242" s="27"/>
      <c r="G242" s="29"/>
      <c r="H242" s="28"/>
      <c r="I242" s="26" t="str">
        <f t="shared" si="97"/>
        <v/>
      </c>
      <c r="J242" s="26"/>
      <c r="K242" s="26" t="str">
        <f t="shared" si="98"/>
        <v/>
      </c>
      <c r="L242" s="26"/>
      <c r="M242" s="25"/>
      <c r="N242" s="25"/>
      <c r="O242" s="25"/>
      <c r="P242" s="25"/>
      <c r="Q242" s="26"/>
      <c r="R242" s="25"/>
      <c r="S242" s="25"/>
      <c r="T242" s="25"/>
      <c r="U242" s="25"/>
      <c r="V242" s="25"/>
      <c r="W242" s="25"/>
      <c r="X242" s="25"/>
      <c r="Y242" s="25"/>
    </row>
    <row r="243" spans="2:25" ht="12.75" customHeight="1" x14ac:dyDescent="0.25">
      <c r="B243" s="45"/>
      <c r="D243" s="27"/>
      <c r="E243" s="28"/>
      <c r="F243" s="27"/>
      <c r="G243" s="29"/>
      <c r="H243" s="28"/>
      <c r="I243" s="26" t="str">
        <f t="shared" si="97"/>
        <v/>
      </c>
      <c r="J243" s="26"/>
      <c r="K243" s="26" t="str">
        <f t="shared" si="98"/>
        <v/>
      </c>
      <c r="L243" s="26"/>
      <c r="M243" s="25"/>
      <c r="N243" s="25"/>
      <c r="O243" s="25"/>
      <c r="P243" s="25"/>
      <c r="Q243" s="26"/>
      <c r="R243" s="25"/>
      <c r="S243" s="25"/>
      <c r="T243" s="25"/>
      <c r="U243" s="25"/>
      <c r="V243" s="25"/>
      <c r="W243" s="25"/>
      <c r="X243" s="25"/>
      <c r="Y243" s="25"/>
    </row>
    <row r="244" spans="2:25" ht="12.75" customHeight="1" x14ac:dyDescent="0.25">
      <c r="B244" s="45"/>
      <c r="D244" s="27"/>
      <c r="E244" s="28"/>
      <c r="F244" s="27"/>
      <c r="G244" s="29"/>
      <c r="H244" s="28"/>
      <c r="I244" s="26" t="str">
        <f t="shared" si="97"/>
        <v/>
      </c>
      <c r="J244" s="26"/>
      <c r="K244" s="26" t="str">
        <f t="shared" si="98"/>
        <v/>
      </c>
      <c r="L244" s="26"/>
      <c r="M244" s="25"/>
      <c r="N244" s="25"/>
      <c r="O244" s="25"/>
      <c r="P244" s="25"/>
      <c r="Q244" s="26"/>
      <c r="R244" s="25"/>
      <c r="S244" s="25"/>
      <c r="T244" s="25"/>
      <c r="U244" s="25"/>
      <c r="V244" s="25"/>
      <c r="W244" s="25"/>
      <c r="X244" s="25"/>
      <c r="Y244" s="25"/>
    </row>
    <row r="245" spans="2:25" ht="12.75" customHeight="1" x14ac:dyDescent="0.25">
      <c r="B245" s="45"/>
      <c r="D245" s="31"/>
      <c r="E245" s="30"/>
      <c r="F245" s="31"/>
      <c r="G245" s="32"/>
      <c r="H245" s="30"/>
      <c r="I245" s="33" t="str">
        <f t="shared" si="97"/>
        <v/>
      </c>
      <c r="J245" s="33"/>
      <c r="K245" s="33" t="str">
        <f t="shared" si="98"/>
        <v/>
      </c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</row>
    <row r="246" spans="2:25" ht="12.75" customHeight="1" x14ac:dyDescent="0.25">
      <c r="B246" s="45"/>
      <c r="D246" s="31"/>
      <c r="E246" s="30"/>
      <c r="F246" s="31"/>
      <c r="G246" s="32"/>
      <c r="H246" s="30"/>
      <c r="I246" s="33" t="str">
        <f t="shared" si="97"/>
        <v/>
      </c>
      <c r="J246" s="33"/>
      <c r="K246" s="33" t="str">
        <f t="shared" si="98"/>
        <v/>
      </c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</row>
    <row r="247" spans="2:25" ht="12.75" customHeight="1" x14ac:dyDescent="0.25">
      <c r="B247" s="45"/>
      <c r="D247" s="31"/>
      <c r="E247" s="30"/>
      <c r="F247" s="31"/>
      <c r="G247" s="32"/>
      <c r="H247" s="30"/>
      <c r="I247" s="33" t="str">
        <f t="shared" si="97"/>
        <v/>
      </c>
      <c r="J247" s="33"/>
      <c r="K247" s="33" t="str">
        <f t="shared" si="98"/>
        <v/>
      </c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</row>
    <row r="248" spans="2:25" ht="12.75" customHeight="1" thickBot="1" x14ac:dyDescent="0.3">
      <c r="B248" s="46"/>
      <c r="D248" s="34"/>
      <c r="E248" s="30"/>
      <c r="F248" s="35"/>
      <c r="G248" s="32"/>
      <c r="H248" s="30"/>
      <c r="I248" s="30" t="str">
        <f t="shared" si="97"/>
        <v/>
      </c>
      <c r="J248" s="33"/>
      <c r="K248" s="33" t="str">
        <f t="shared" si="98"/>
        <v/>
      </c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</row>
    <row r="249" spans="2:25" ht="12.75" customHeight="1" thickBot="1" x14ac:dyDescent="0.3">
      <c r="D249" s="67" t="s">
        <v>4</v>
      </c>
      <c r="E249" s="68"/>
      <c r="F249" s="68"/>
      <c r="G249" s="68"/>
      <c r="H249" s="68"/>
      <c r="I249" s="68"/>
      <c r="J249" s="68"/>
      <c r="K249" s="68"/>
      <c r="L249" s="69"/>
      <c r="M249" s="36">
        <f>IF(M172="","",IF(M189="","",IF(SUM(M190:M248)&lt;&gt;0,SUM(M190:M248),"")))</f>
        <v>494.25</v>
      </c>
      <c r="N249" s="36">
        <f>IF(N172="","",IF(N189="","",IF(SUM(N190:N248)&lt;&gt;0,SUM(N190:N248),"")))</f>
        <v>690.24</v>
      </c>
      <c r="O249" s="36">
        <f t="shared" ref="O249" si="99">IF(O172="","",IF(O189="","",IF(SUM(O190:O248)&lt;&gt;0,SUM(O190:O248),"")))</f>
        <v>3.6212121212123416E-2</v>
      </c>
      <c r="P249" s="36">
        <f t="shared" ref="P249:Q249" si="100">IF(P172="","",IF(P189="","",IF(SUM(P190:P248)&lt;&gt;0,SUM(P190:P248),"")))</f>
        <v>100.51000000000002</v>
      </c>
      <c r="Q249" s="36">
        <f t="shared" si="100"/>
        <v>115.03999999999999</v>
      </c>
      <c r="R249" s="36">
        <f t="shared" ref="R249:S249" si="101">IF(R172="","",IF(R189="","",IF(SUM(R190:R248)&lt;&gt;0,SUM(R190:R248),"")))</f>
        <v>11.22</v>
      </c>
      <c r="S249" s="36">
        <f t="shared" si="101"/>
        <v>42.843900000000005</v>
      </c>
      <c r="T249" s="36">
        <f t="shared" ref="T249" si="102">IF(T172="","",IF(T189="","",IF(SUM(T190:T248)&lt;&gt;0,SUM(T190:T248),"")))</f>
        <v>10.819166666666668</v>
      </c>
      <c r="U249" s="36">
        <f t="shared" ref="U249" si="103">IF(U172="","",IF(U189="","",IF(SUM(U190:U248)&lt;&gt;0,SUM(U190:U248),"")))</f>
        <v>21.638333333333335</v>
      </c>
      <c r="V249" s="36">
        <f t="shared" ref="V249" si="104">IF(V172="","",IF(V189="","",IF(SUM(V190:V248)&lt;&gt;0,SUM(V190:V248),"")))</f>
        <v>266.02</v>
      </c>
      <c r="W249" s="36">
        <f t="shared" ref="W249:X249" si="105">IF(W172="","",IF(W189="","",IF(SUM(W190:W248)&lt;&gt;0,SUM(W190:W248),"")))</f>
        <v>3.84</v>
      </c>
      <c r="X249" s="36">
        <f t="shared" si="105"/>
        <v>95.600000000005821</v>
      </c>
      <c r="Y249" s="36" t="str">
        <f t="shared" ref="Y249" si="106">IF(Y172="","",IF(Y189="","",IF(SUM(Y190:Y248)&lt;&gt;0,SUM(Y190:Y248),"")))</f>
        <v/>
      </c>
    </row>
    <row r="250" spans="2:25" ht="12.75" customHeight="1" x14ac:dyDescent="0.25">
      <c r="B250" s="6" t="s">
        <v>19</v>
      </c>
      <c r="D250" s="72" t="s">
        <v>5</v>
      </c>
      <c r="E250" s="73"/>
      <c r="F250" s="73"/>
      <c r="G250" s="73"/>
      <c r="H250" s="73"/>
      <c r="I250" s="73"/>
      <c r="J250" s="73"/>
      <c r="K250" s="73"/>
      <c r="L250" s="74"/>
      <c r="M250" s="37">
        <f>IF(M172="","",IF(M189="",IF(SUM(COUNTIF(M190:M248,"LS")+COUNTIF(M190:M248,"LUMP"))&gt;0,"LS",""),IF(M249&lt;&gt;"",ROUNDUP(M249,0),"")))</f>
        <v>495</v>
      </c>
      <c r="N250" s="37">
        <f>IF(N172="","",IF(N189="",IF(SUM(COUNTIF(N190:N248,"LS")+COUNTIF(N190:N248,"LUMP"))&gt;0,"LS",""),IF(N249&lt;&gt;"",ROUNDUP(N249,0),"")))</f>
        <v>691</v>
      </c>
      <c r="O250" s="50">
        <f>IF(O172="","",IF(O189="",IF(SUM(COUNTIF(O190:O248,"LS")+COUNTIF(O190:O248,"LUMP"))&gt;0,"LS",""),IF(O249&lt;&gt;"",ROUNDUP(O249,2),"")))</f>
        <v>0.04</v>
      </c>
      <c r="P250" s="37">
        <f t="shared" ref="P250:Q250" si="107">IF(P172="","",IF(P189="",IF(SUM(COUNTIF(P190:P248,"LS")+COUNTIF(P190:P248,"LUMP"))&gt;0,"LS",""),IF(P249&lt;&gt;"",ROUNDUP(P249,0),"")))</f>
        <v>101</v>
      </c>
      <c r="Q250" s="37">
        <f t="shared" si="107"/>
        <v>116</v>
      </c>
      <c r="R250" s="37">
        <f t="shared" ref="R250:S250" si="108">IF(R172="","",IF(R189="",IF(SUM(COUNTIF(R190:R248,"LS")+COUNTIF(R190:R248,"LUMP"))&gt;0,"LS",""),IF(R249&lt;&gt;"",ROUNDUP(R249,0),"")))</f>
        <v>12</v>
      </c>
      <c r="S250" s="37">
        <f t="shared" si="108"/>
        <v>43</v>
      </c>
      <c r="T250" s="37">
        <f t="shared" ref="T250" si="109">IF(T172="","",IF(T189="",IF(SUM(COUNTIF(T190:T248,"LS")+COUNTIF(T190:T248,"LUMP"))&gt;0,"LS",""),IF(T249&lt;&gt;"",ROUNDUP(T249,0),"")))</f>
        <v>11</v>
      </c>
      <c r="U250" s="37">
        <f t="shared" ref="U250" si="110">IF(U172="","",IF(U189="",IF(SUM(COUNTIF(U190:U248,"LS")+COUNTIF(U190:U248,"LUMP"))&gt;0,"LS",""),IF(U249&lt;&gt;"",ROUNDUP(U249,0),"")))</f>
        <v>22</v>
      </c>
      <c r="V250" s="37">
        <f t="shared" ref="V250" si="111">IF(V172="","",IF(V189="",IF(SUM(COUNTIF(V190:V248,"LS")+COUNTIF(V190:V248,"LUMP"))&gt;0,"LS",""),IF(V249&lt;&gt;"",ROUNDUP(V249,0),"")))</f>
        <v>267</v>
      </c>
      <c r="W250" s="37">
        <f>IF(W172="","",IF(W189="",IF(SUM(COUNTIF(W190:W248,"LS")+COUNTIF(W190:W248,"LUMP"))&gt;0,"LS",""),IF(W249&lt;&gt;"",ROUND(W249,0),"")))</f>
        <v>4</v>
      </c>
      <c r="X250" s="37">
        <f t="shared" ref="W250:X250" si="112">IF(X172="","",IF(X189="",IF(SUM(COUNTIF(X190:X248,"LS")+COUNTIF(X190:X248,"LUMP"))&gt;0,"LS",""),IF(X249&lt;&gt;"",ROUNDUP(X249,0),"")))</f>
        <v>96</v>
      </c>
      <c r="Y250" s="37" t="str">
        <f t="shared" ref="Y250" si="113">IF(Y172="","",IF(Y189="",IF(SUM(COUNTIF(Y190:Y248,"LS")+COUNTIF(Y190:Y248,"LUMP"))&gt;0,"LS",""),IF(Y249&lt;&gt;"",ROUNDUP(Y249,0),"")))</f>
        <v/>
      </c>
    </row>
    <row r="251" spans="2:25" ht="12.75" customHeight="1" thickBot="1" x14ac:dyDescent="0.3"/>
    <row r="252" spans="2:25" ht="12.75" customHeight="1" thickBot="1" x14ac:dyDescent="0.3">
      <c r="B252" s="42" t="s">
        <v>17</v>
      </c>
      <c r="D252" s="84">
        <f>D171+1</f>
        <v>4</v>
      </c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</row>
    <row r="253" spans="2:25" ht="12.75" customHeight="1" thickBot="1" x14ac:dyDescent="0.3">
      <c r="B253" s="43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13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</row>
    <row r="254" spans="2:25" ht="12.75" customHeight="1" x14ac:dyDescent="0.25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3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</row>
    <row r="255" spans="2:25" ht="12.75" customHeigh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3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2:25" ht="12.75" customHeight="1" thickBot="1" x14ac:dyDescent="0.3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3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2:25" ht="12.75" customHeight="1" x14ac:dyDescent="0.25">
      <c r="B257" s="61" t="s">
        <v>18</v>
      </c>
      <c r="D257" s="85" t="s">
        <v>2</v>
      </c>
      <c r="E257" s="86"/>
      <c r="F257" s="87"/>
      <c r="G257" s="91" t="s">
        <v>9</v>
      </c>
      <c r="H257" s="70" t="s">
        <v>0</v>
      </c>
      <c r="I257" s="70" t="s">
        <v>10</v>
      </c>
      <c r="J257" s="70" t="s">
        <v>30</v>
      </c>
      <c r="K257" s="70" t="s">
        <v>29</v>
      </c>
      <c r="L257" s="70" t="s">
        <v>3</v>
      </c>
      <c r="M257" s="54"/>
      <c r="N257" s="18" t="str">
        <f t="shared" ref="N257:Y257" si="114">IF(OR(TRIM(N253)=0,TRIM(N253)=""),"",IF(IFERROR(TRIM(INDEX(QryItemNamed,MATCH(TRIM(N253),ITEM,0),2)),"")="Y","SPECIAL",LEFT(IFERROR(TRIM(INDEX(ITEM,MATCH(TRIM(N253),ITEM,0))),""),3)))</f>
        <v/>
      </c>
      <c r="O257" s="18" t="str">
        <f t="shared" si="114"/>
        <v/>
      </c>
      <c r="P257" s="18"/>
      <c r="Q257" s="18" t="str">
        <f t="shared" si="114"/>
        <v/>
      </c>
      <c r="R257" s="18" t="str">
        <f t="shared" si="114"/>
        <v/>
      </c>
      <c r="S257" s="18"/>
      <c r="T257" s="18" t="str">
        <f t="shared" si="114"/>
        <v/>
      </c>
      <c r="U257" s="18" t="str">
        <f t="shared" si="114"/>
        <v/>
      </c>
      <c r="V257" s="18" t="str">
        <f t="shared" si="114"/>
        <v/>
      </c>
      <c r="W257" s="18" t="str">
        <f t="shared" si="114"/>
        <v/>
      </c>
      <c r="X257" s="18"/>
      <c r="Y257" s="18" t="str">
        <f t="shared" si="114"/>
        <v/>
      </c>
    </row>
    <row r="258" spans="2:25" ht="12.75" customHeight="1" x14ac:dyDescent="0.25">
      <c r="B258" s="62"/>
      <c r="D258" s="88"/>
      <c r="E258" s="89"/>
      <c r="F258" s="90"/>
      <c r="G258" s="92"/>
      <c r="H258" s="71"/>
      <c r="I258" s="71"/>
      <c r="J258" s="71"/>
      <c r="K258" s="71"/>
      <c r="L258" s="71"/>
      <c r="M258" s="55"/>
      <c r="N258" s="64" t="str">
        <f t="shared" ref="N258:Y258" si="115">IF(OR(TRIM(N253)=0,TRIM(N253)=""),IF(N254="","",N254),IF(IFERROR(TRIM(INDEX(QryItemNamed,MATCH(TRIM(N253),ITEM,0),2)),"")="Y",TRIM(RIGHT(IFERROR(TRIM(INDEX(QryItemNamed,MATCH(TRIM(N253),ITEM,0),4)),"123456789012"),LEN(IFERROR(TRIM(INDEX(QryItemNamed,MATCH(TRIM(N253),ITEM,0),4)),"123456789012"))-9))&amp;N254,IFERROR(TRIM(INDEX(QryItemNamed,MATCH(TRIM(N253),ITEM,0),4))&amp;N254,"ITEM CODE DOES NOT EXIST IN ITEM MASTER")))</f>
        <v/>
      </c>
      <c r="O258" s="64" t="str">
        <f t="shared" si="115"/>
        <v/>
      </c>
      <c r="P258" s="51"/>
      <c r="Q258" s="64" t="str">
        <f t="shared" si="115"/>
        <v/>
      </c>
      <c r="R258" s="64" t="str">
        <f t="shared" si="115"/>
        <v/>
      </c>
      <c r="S258" s="51"/>
      <c r="T258" s="64" t="str">
        <f t="shared" si="115"/>
        <v/>
      </c>
      <c r="U258" s="64" t="str">
        <f t="shared" si="115"/>
        <v/>
      </c>
      <c r="V258" s="64" t="str">
        <f t="shared" si="115"/>
        <v/>
      </c>
      <c r="W258" s="64" t="str">
        <f t="shared" si="115"/>
        <v/>
      </c>
      <c r="X258" s="51"/>
      <c r="Y258" s="64" t="str">
        <f t="shared" si="115"/>
        <v/>
      </c>
    </row>
    <row r="259" spans="2:25" ht="12.75" customHeight="1" x14ac:dyDescent="0.25">
      <c r="B259" s="62"/>
      <c r="D259" s="88"/>
      <c r="E259" s="89"/>
      <c r="F259" s="90"/>
      <c r="G259" s="92"/>
      <c r="H259" s="71"/>
      <c r="I259" s="71"/>
      <c r="J259" s="71"/>
      <c r="K259" s="71"/>
      <c r="L259" s="71"/>
      <c r="M259" s="55"/>
      <c r="N259" s="65"/>
      <c r="O259" s="65"/>
      <c r="P259" s="52"/>
      <c r="Q259" s="65"/>
      <c r="R259" s="65"/>
      <c r="S259" s="52"/>
      <c r="T259" s="65"/>
      <c r="U259" s="65"/>
      <c r="V259" s="65"/>
      <c r="W259" s="65"/>
      <c r="X259" s="52"/>
      <c r="Y259" s="65"/>
    </row>
    <row r="260" spans="2:25" ht="12.75" customHeight="1" x14ac:dyDescent="0.25">
      <c r="B260" s="62"/>
      <c r="D260" s="88"/>
      <c r="E260" s="89"/>
      <c r="F260" s="90"/>
      <c r="G260" s="92"/>
      <c r="H260" s="71"/>
      <c r="I260" s="71"/>
      <c r="J260" s="71"/>
      <c r="K260" s="71"/>
      <c r="L260" s="71"/>
      <c r="M260" s="55"/>
      <c r="N260" s="65"/>
      <c r="O260" s="65"/>
      <c r="P260" s="52"/>
      <c r="Q260" s="65"/>
      <c r="R260" s="65"/>
      <c r="S260" s="52"/>
      <c r="T260" s="65"/>
      <c r="U260" s="65"/>
      <c r="V260" s="65"/>
      <c r="W260" s="65"/>
      <c r="X260" s="52"/>
      <c r="Y260" s="65"/>
    </row>
    <row r="261" spans="2:25" ht="12.75" customHeight="1" x14ac:dyDescent="0.25">
      <c r="B261" s="62"/>
      <c r="D261" s="88"/>
      <c r="E261" s="89"/>
      <c r="F261" s="90"/>
      <c r="G261" s="92"/>
      <c r="H261" s="71"/>
      <c r="I261" s="71"/>
      <c r="J261" s="71"/>
      <c r="K261" s="71"/>
      <c r="L261" s="71"/>
      <c r="M261" s="55"/>
      <c r="N261" s="65"/>
      <c r="O261" s="65"/>
      <c r="P261" s="52"/>
      <c r="Q261" s="65"/>
      <c r="R261" s="65"/>
      <c r="S261" s="52"/>
      <c r="T261" s="65"/>
      <c r="U261" s="65"/>
      <c r="V261" s="65"/>
      <c r="W261" s="65"/>
      <c r="X261" s="52"/>
      <c r="Y261" s="65"/>
    </row>
    <row r="262" spans="2:25" ht="12.75" customHeight="1" x14ac:dyDescent="0.25">
      <c r="B262" s="62"/>
      <c r="D262" s="88"/>
      <c r="E262" s="89"/>
      <c r="F262" s="90"/>
      <c r="G262" s="92"/>
      <c r="H262" s="71"/>
      <c r="I262" s="71"/>
      <c r="J262" s="71"/>
      <c r="K262" s="71"/>
      <c r="L262" s="71"/>
      <c r="M262" s="55"/>
      <c r="N262" s="65"/>
      <c r="O262" s="65"/>
      <c r="P262" s="52"/>
      <c r="Q262" s="65"/>
      <c r="R262" s="65"/>
      <c r="S262" s="52"/>
      <c r="T262" s="65"/>
      <c r="U262" s="65"/>
      <c r="V262" s="65"/>
      <c r="W262" s="65"/>
      <c r="X262" s="52"/>
      <c r="Y262" s="65"/>
    </row>
    <row r="263" spans="2:25" ht="12.75" customHeight="1" x14ac:dyDescent="0.25">
      <c r="B263" s="62"/>
      <c r="D263" s="88"/>
      <c r="E263" s="89"/>
      <c r="F263" s="90"/>
      <c r="G263" s="92"/>
      <c r="H263" s="71"/>
      <c r="I263" s="71"/>
      <c r="J263" s="71"/>
      <c r="K263" s="71"/>
      <c r="L263" s="71"/>
      <c r="M263" s="55"/>
      <c r="N263" s="65"/>
      <c r="O263" s="65"/>
      <c r="P263" s="52"/>
      <c r="Q263" s="65"/>
      <c r="R263" s="65"/>
      <c r="S263" s="52"/>
      <c r="T263" s="65"/>
      <c r="U263" s="65"/>
      <c r="V263" s="65"/>
      <c r="W263" s="65"/>
      <c r="X263" s="52"/>
      <c r="Y263" s="65"/>
    </row>
    <row r="264" spans="2:25" ht="12.75" customHeight="1" x14ac:dyDescent="0.25">
      <c r="B264" s="62"/>
      <c r="D264" s="88"/>
      <c r="E264" s="89"/>
      <c r="F264" s="90"/>
      <c r="G264" s="92"/>
      <c r="H264" s="71"/>
      <c r="I264" s="71"/>
      <c r="J264" s="71"/>
      <c r="K264" s="71"/>
      <c r="L264" s="71"/>
      <c r="M264" s="55"/>
      <c r="N264" s="65"/>
      <c r="O264" s="65"/>
      <c r="P264" s="52"/>
      <c r="Q264" s="65"/>
      <c r="R264" s="65"/>
      <c r="S264" s="52"/>
      <c r="T264" s="65"/>
      <c r="U264" s="65"/>
      <c r="V264" s="65"/>
      <c r="W264" s="65"/>
      <c r="X264" s="52"/>
      <c r="Y264" s="65"/>
    </row>
    <row r="265" spans="2:25" ht="12.75" customHeight="1" x14ac:dyDescent="0.25">
      <c r="B265" s="62"/>
      <c r="D265" s="88"/>
      <c r="E265" s="89"/>
      <c r="F265" s="90"/>
      <c r="G265" s="92"/>
      <c r="H265" s="71"/>
      <c r="I265" s="71"/>
      <c r="J265" s="71"/>
      <c r="K265" s="71"/>
      <c r="L265" s="71"/>
      <c r="M265" s="55"/>
      <c r="N265" s="65"/>
      <c r="O265" s="65"/>
      <c r="P265" s="52"/>
      <c r="Q265" s="65"/>
      <c r="R265" s="65"/>
      <c r="S265" s="52"/>
      <c r="T265" s="65"/>
      <c r="U265" s="65"/>
      <c r="V265" s="65"/>
      <c r="W265" s="65"/>
      <c r="X265" s="52"/>
      <c r="Y265" s="65"/>
    </row>
    <row r="266" spans="2:25" ht="12.75" customHeight="1" x14ac:dyDescent="0.25">
      <c r="B266" s="62"/>
      <c r="D266" s="88"/>
      <c r="E266" s="89"/>
      <c r="F266" s="90"/>
      <c r="G266" s="92"/>
      <c r="H266" s="71"/>
      <c r="I266" s="71"/>
      <c r="J266" s="71"/>
      <c r="K266" s="71"/>
      <c r="L266" s="71"/>
      <c r="M266" s="55"/>
      <c r="N266" s="65"/>
      <c r="O266" s="65"/>
      <c r="P266" s="52"/>
      <c r="Q266" s="65"/>
      <c r="R266" s="65"/>
      <c r="S266" s="52"/>
      <c r="T266" s="65"/>
      <c r="U266" s="65"/>
      <c r="V266" s="65"/>
      <c r="W266" s="65"/>
      <c r="X266" s="52"/>
      <c r="Y266" s="65"/>
    </row>
    <row r="267" spans="2:25" ht="12.75" customHeight="1" x14ac:dyDescent="0.25">
      <c r="B267" s="62"/>
      <c r="D267" s="88"/>
      <c r="E267" s="89"/>
      <c r="F267" s="90"/>
      <c r="G267" s="92"/>
      <c r="H267" s="71"/>
      <c r="I267" s="71"/>
      <c r="J267" s="71"/>
      <c r="K267" s="71"/>
      <c r="L267" s="71"/>
      <c r="M267" s="55"/>
      <c r="N267" s="65"/>
      <c r="O267" s="65"/>
      <c r="P267" s="52"/>
      <c r="Q267" s="65"/>
      <c r="R267" s="65"/>
      <c r="S267" s="52"/>
      <c r="T267" s="65"/>
      <c r="U267" s="65"/>
      <c r="V267" s="65"/>
      <c r="W267" s="65"/>
      <c r="X267" s="52"/>
      <c r="Y267" s="65"/>
    </row>
    <row r="268" spans="2:25" ht="12.75" customHeight="1" x14ac:dyDescent="0.25">
      <c r="B268" s="62"/>
      <c r="D268" s="88"/>
      <c r="E268" s="89"/>
      <c r="F268" s="90"/>
      <c r="G268" s="92"/>
      <c r="H268" s="71"/>
      <c r="I268" s="71"/>
      <c r="J268" s="71"/>
      <c r="K268" s="71"/>
      <c r="L268" s="71"/>
      <c r="M268" s="55"/>
      <c r="N268" s="65"/>
      <c r="O268" s="65"/>
      <c r="P268" s="52"/>
      <c r="Q268" s="65"/>
      <c r="R268" s="65"/>
      <c r="S268" s="52"/>
      <c r="T268" s="65"/>
      <c r="U268" s="65"/>
      <c r="V268" s="65"/>
      <c r="W268" s="65"/>
      <c r="X268" s="52"/>
      <c r="Y268" s="65"/>
    </row>
    <row r="269" spans="2:25" ht="12.75" customHeight="1" x14ac:dyDescent="0.25">
      <c r="B269" s="62"/>
      <c r="D269" s="88"/>
      <c r="E269" s="89"/>
      <c r="F269" s="90"/>
      <c r="G269" s="92"/>
      <c r="H269" s="71"/>
      <c r="I269" s="71"/>
      <c r="J269" s="71"/>
      <c r="K269" s="71"/>
      <c r="L269" s="71"/>
      <c r="M269" s="55"/>
      <c r="N269" s="66"/>
      <c r="O269" s="66"/>
      <c r="P269" s="53"/>
      <c r="Q269" s="66"/>
      <c r="R269" s="66"/>
      <c r="S269" s="53"/>
      <c r="T269" s="66"/>
      <c r="U269" s="66"/>
      <c r="V269" s="66"/>
      <c r="W269" s="66"/>
      <c r="X269" s="53"/>
      <c r="Y269" s="66"/>
    </row>
    <row r="270" spans="2:25" ht="12.75" customHeight="1" thickBot="1" x14ac:dyDescent="0.3">
      <c r="B270" s="63"/>
      <c r="D270" s="83"/>
      <c r="E270" s="83"/>
      <c r="F270" s="83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/>
      <c r="N270" s="21" t="str">
        <f t="shared" ref="N270:Y270" si="116">IF(OR(TRIM(N253)=0,TRIM(N253)=""),"",IF(IFERROR(TRIM(INDEX(QryItemNamed,MATCH(TRIM(N253),ITEM,0),3)),"")="LS","",IFERROR(TRIM(INDEX(QryItemNamed,MATCH(TRIM(N253),ITEM,0),3)),"")))</f>
        <v/>
      </c>
      <c r="O270" s="21" t="str">
        <f t="shared" si="116"/>
        <v/>
      </c>
      <c r="P270" s="21"/>
      <c r="Q270" s="21" t="str">
        <f t="shared" si="116"/>
        <v/>
      </c>
      <c r="R270" s="21" t="str">
        <f t="shared" si="116"/>
        <v/>
      </c>
      <c r="S270" s="21"/>
      <c r="T270" s="21" t="str">
        <f t="shared" si="116"/>
        <v/>
      </c>
      <c r="U270" s="21" t="str">
        <f t="shared" si="116"/>
        <v/>
      </c>
      <c r="V270" s="21" t="str">
        <f t="shared" si="116"/>
        <v/>
      </c>
      <c r="W270" s="21" t="str">
        <f t="shared" si="116"/>
        <v/>
      </c>
      <c r="X270" s="21"/>
      <c r="Y270" s="21" t="str">
        <f t="shared" si="116"/>
        <v/>
      </c>
    </row>
    <row r="271" spans="2:25" ht="12.75" customHeight="1" x14ac:dyDescent="0.25">
      <c r="B271" s="44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2:25" ht="12.75" customHeight="1" x14ac:dyDescent="0.25">
      <c r="B272" s="45"/>
      <c r="D272" s="22"/>
      <c r="E272" s="23" t="s">
        <v>1</v>
      </c>
      <c r="F272" s="22"/>
      <c r="G272" s="24"/>
      <c r="H272" s="23"/>
      <c r="I272" s="25" t="str">
        <f t="shared" ref="I272:I329" si="117">IF(D272&lt;&gt;"",F272-D272,"")</f>
        <v/>
      </c>
      <c r="J272" s="25"/>
      <c r="K272" s="25" t="str">
        <f t="shared" ref="K272:K329" si="11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2:25" ht="12.75" customHeight="1" x14ac:dyDescent="0.25">
      <c r="B273" s="45"/>
      <c r="D273" s="27"/>
      <c r="E273" s="28"/>
      <c r="F273" s="27"/>
      <c r="G273" s="29"/>
      <c r="H273" s="28"/>
      <c r="I273" s="26" t="str">
        <f t="shared" si="117"/>
        <v/>
      </c>
      <c r="J273" s="26"/>
      <c r="K273" s="26" t="str">
        <f t="shared" si="118"/>
        <v/>
      </c>
      <c r="L273" s="26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2:25" ht="12.75" customHeight="1" x14ac:dyDescent="0.25">
      <c r="B274" s="45"/>
      <c r="D274" s="27"/>
      <c r="E274" s="28"/>
      <c r="F274" s="27"/>
      <c r="G274" s="29"/>
      <c r="H274" s="28"/>
      <c r="I274" s="26" t="str">
        <f t="shared" si="117"/>
        <v/>
      </c>
      <c r="J274" s="26"/>
      <c r="K274" s="26" t="str">
        <f t="shared" si="118"/>
        <v/>
      </c>
      <c r="L274" s="26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2:25" ht="12.75" customHeight="1" x14ac:dyDescent="0.25">
      <c r="B275" s="45"/>
      <c r="D275" s="27"/>
      <c r="E275" s="28"/>
      <c r="F275" s="27"/>
      <c r="G275" s="29"/>
      <c r="H275" s="28"/>
      <c r="I275" s="26" t="str">
        <f t="shared" si="117"/>
        <v/>
      </c>
      <c r="J275" s="26"/>
      <c r="K275" s="26" t="str">
        <f t="shared" si="118"/>
        <v/>
      </c>
      <c r="L275" s="26"/>
      <c r="M275" s="25"/>
      <c r="N275" s="25"/>
      <c r="O275" s="25"/>
      <c r="P275" s="25"/>
      <c r="Q275" s="26"/>
      <c r="R275" s="25"/>
      <c r="S275" s="25"/>
      <c r="T275" s="25"/>
      <c r="U275" s="25"/>
      <c r="V275" s="25"/>
      <c r="W275" s="25"/>
      <c r="X275" s="25"/>
      <c r="Y275" s="25"/>
    </row>
    <row r="276" spans="2:25" ht="12.75" customHeight="1" x14ac:dyDescent="0.25">
      <c r="B276" s="45"/>
      <c r="D276" s="27"/>
      <c r="E276" s="28"/>
      <c r="F276" s="27"/>
      <c r="G276" s="29"/>
      <c r="H276" s="28"/>
      <c r="I276" s="26" t="str">
        <f t="shared" si="117"/>
        <v/>
      </c>
      <c r="J276" s="26"/>
      <c r="K276" s="26" t="str">
        <f t="shared" si="118"/>
        <v/>
      </c>
      <c r="L276" s="26"/>
      <c r="M276" s="25"/>
      <c r="N276" s="25"/>
      <c r="O276" s="25"/>
      <c r="P276" s="25"/>
      <c r="Q276" s="26"/>
      <c r="R276" s="25"/>
      <c r="S276" s="25"/>
      <c r="T276" s="25"/>
      <c r="U276" s="25"/>
      <c r="V276" s="25"/>
      <c r="W276" s="25"/>
      <c r="X276" s="25"/>
      <c r="Y276" s="25"/>
    </row>
    <row r="277" spans="2:25" ht="12.75" customHeight="1" x14ac:dyDescent="0.25">
      <c r="B277" s="45"/>
      <c r="D277" s="27"/>
      <c r="E277" s="28"/>
      <c r="F277" s="27"/>
      <c r="G277" s="29"/>
      <c r="H277" s="28"/>
      <c r="I277" s="26" t="str">
        <f t="shared" si="117"/>
        <v/>
      </c>
      <c r="J277" s="26"/>
      <c r="K277" s="26" t="str">
        <f t="shared" si="118"/>
        <v/>
      </c>
      <c r="L277" s="26"/>
      <c r="M277" s="25"/>
      <c r="N277" s="25"/>
      <c r="O277" s="25"/>
      <c r="P277" s="25"/>
      <c r="Q277" s="26"/>
      <c r="R277" s="25"/>
      <c r="S277" s="25"/>
      <c r="T277" s="25"/>
      <c r="U277" s="25"/>
      <c r="V277" s="25"/>
      <c r="W277" s="25"/>
      <c r="X277" s="25"/>
      <c r="Y277" s="25"/>
    </row>
    <row r="278" spans="2:25" ht="12.75" customHeight="1" x14ac:dyDescent="0.25">
      <c r="B278" s="45"/>
      <c r="D278" s="27"/>
      <c r="E278" s="28"/>
      <c r="F278" s="27"/>
      <c r="G278" s="29"/>
      <c r="H278" s="28"/>
      <c r="I278" s="26" t="str">
        <f t="shared" si="117"/>
        <v/>
      </c>
      <c r="J278" s="26"/>
      <c r="K278" s="26" t="str">
        <f t="shared" si="118"/>
        <v/>
      </c>
      <c r="L278" s="26"/>
      <c r="M278" s="25"/>
      <c r="N278" s="25"/>
      <c r="O278" s="25"/>
      <c r="P278" s="25"/>
      <c r="Q278" s="26"/>
      <c r="R278" s="25"/>
      <c r="S278" s="25"/>
      <c r="T278" s="25"/>
      <c r="U278" s="25"/>
      <c r="V278" s="25"/>
      <c r="W278" s="25"/>
      <c r="X278" s="25"/>
      <c r="Y278" s="25"/>
    </row>
    <row r="279" spans="2:25" ht="12.75" customHeight="1" x14ac:dyDescent="0.25">
      <c r="B279" s="45"/>
      <c r="D279" s="27"/>
      <c r="E279" s="28"/>
      <c r="F279" s="27"/>
      <c r="G279" s="29"/>
      <c r="H279" s="28"/>
      <c r="I279" s="26" t="str">
        <f t="shared" si="117"/>
        <v/>
      </c>
      <c r="J279" s="26"/>
      <c r="K279" s="26" t="str">
        <f t="shared" si="118"/>
        <v/>
      </c>
      <c r="L279" s="26"/>
      <c r="M279" s="25"/>
      <c r="N279" s="25"/>
      <c r="O279" s="25"/>
      <c r="P279" s="25"/>
      <c r="Q279" s="26"/>
      <c r="R279" s="25"/>
      <c r="S279" s="25"/>
      <c r="T279" s="25"/>
      <c r="U279" s="25"/>
      <c r="V279" s="25"/>
      <c r="W279" s="25"/>
      <c r="X279" s="25"/>
      <c r="Y279" s="25"/>
    </row>
    <row r="280" spans="2:25" ht="12.75" customHeight="1" x14ac:dyDescent="0.25">
      <c r="B280" s="45"/>
      <c r="D280" s="27"/>
      <c r="E280" s="28"/>
      <c r="F280" s="27"/>
      <c r="G280" s="29"/>
      <c r="H280" s="28"/>
      <c r="I280" s="26" t="str">
        <f t="shared" si="117"/>
        <v/>
      </c>
      <c r="J280" s="26"/>
      <c r="K280" s="26" t="str">
        <f t="shared" si="118"/>
        <v/>
      </c>
      <c r="L280" s="26"/>
      <c r="M280" s="25"/>
      <c r="N280" s="25"/>
      <c r="O280" s="25"/>
      <c r="P280" s="25"/>
      <c r="Q280" s="26"/>
      <c r="R280" s="25"/>
      <c r="S280" s="25"/>
      <c r="T280" s="25"/>
      <c r="U280" s="25"/>
      <c r="V280" s="25"/>
      <c r="W280" s="25"/>
      <c r="X280" s="25"/>
      <c r="Y280" s="25"/>
    </row>
    <row r="281" spans="2:25" ht="12.75" customHeight="1" x14ac:dyDescent="0.25">
      <c r="B281" s="45"/>
      <c r="D281" s="27"/>
      <c r="E281" s="28"/>
      <c r="F281" s="27"/>
      <c r="G281" s="29"/>
      <c r="H281" s="28"/>
      <c r="I281" s="26" t="str">
        <f t="shared" si="117"/>
        <v/>
      </c>
      <c r="J281" s="26"/>
      <c r="K281" s="26" t="str">
        <f t="shared" si="118"/>
        <v/>
      </c>
      <c r="L281" s="26"/>
      <c r="M281" s="25"/>
      <c r="N281" s="25"/>
      <c r="O281" s="25"/>
      <c r="P281" s="25"/>
      <c r="Q281" s="26"/>
      <c r="R281" s="25"/>
      <c r="S281" s="25"/>
      <c r="T281" s="25"/>
      <c r="U281" s="25"/>
      <c r="V281" s="25"/>
      <c r="W281" s="25"/>
      <c r="X281" s="25"/>
      <c r="Y281" s="25"/>
    </row>
    <row r="282" spans="2:25" ht="12.75" customHeight="1" x14ac:dyDescent="0.25">
      <c r="B282" s="45"/>
      <c r="D282" s="27"/>
      <c r="E282" s="28"/>
      <c r="F282" s="27"/>
      <c r="G282" s="29"/>
      <c r="H282" s="28"/>
      <c r="I282" s="26" t="str">
        <f t="shared" si="117"/>
        <v/>
      </c>
      <c r="J282" s="26"/>
      <c r="K282" s="26" t="str">
        <f t="shared" si="118"/>
        <v/>
      </c>
      <c r="L282" s="26"/>
      <c r="M282" s="25"/>
      <c r="N282" s="25"/>
      <c r="O282" s="25"/>
      <c r="P282" s="25"/>
      <c r="Q282" s="26"/>
      <c r="R282" s="25"/>
      <c r="S282" s="25"/>
      <c r="T282" s="25"/>
      <c r="U282" s="25"/>
      <c r="V282" s="25"/>
      <c r="W282" s="25"/>
      <c r="X282" s="25"/>
      <c r="Y282" s="25"/>
    </row>
    <row r="283" spans="2:25" ht="12.75" customHeight="1" x14ac:dyDescent="0.25">
      <c r="B283" s="45"/>
      <c r="D283" s="27"/>
      <c r="E283" s="28"/>
      <c r="F283" s="27"/>
      <c r="G283" s="29"/>
      <c r="H283" s="28"/>
      <c r="I283" s="26" t="str">
        <f t="shared" si="117"/>
        <v/>
      </c>
      <c r="J283" s="26"/>
      <c r="K283" s="26" t="str">
        <f t="shared" si="118"/>
        <v/>
      </c>
      <c r="L283" s="26"/>
      <c r="M283" s="25"/>
      <c r="N283" s="25"/>
      <c r="O283" s="25"/>
      <c r="P283" s="25"/>
      <c r="Q283" s="26"/>
      <c r="R283" s="25"/>
      <c r="S283" s="25"/>
      <c r="T283" s="25"/>
      <c r="U283" s="25"/>
      <c r="V283" s="25"/>
      <c r="W283" s="25"/>
      <c r="X283" s="25"/>
      <c r="Y283" s="25"/>
    </row>
    <row r="284" spans="2:25" ht="12.75" customHeight="1" x14ac:dyDescent="0.25">
      <c r="B284" s="45"/>
      <c r="D284" s="27"/>
      <c r="E284" s="28"/>
      <c r="F284" s="27"/>
      <c r="G284" s="29"/>
      <c r="H284" s="28"/>
      <c r="I284" s="26" t="str">
        <f t="shared" si="117"/>
        <v/>
      </c>
      <c r="J284" s="26"/>
      <c r="K284" s="26" t="str">
        <f t="shared" si="118"/>
        <v/>
      </c>
      <c r="L284" s="26"/>
      <c r="M284" s="25"/>
      <c r="N284" s="25"/>
      <c r="O284" s="25"/>
      <c r="P284" s="25"/>
      <c r="Q284" s="26"/>
      <c r="R284" s="25"/>
      <c r="S284" s="25"/>
      <c r="T284" s="25"/>
      <c r="U284" s="25"/>
      <c r="V284" s="25"/>
      <c r="W284" s="25"/>
      <c r="X284" s="25"/>
      <c r="Y284" s="25"/>
    </row>
    <row r="285" spans="2:25" ht="12.75" customHeight="1" x14ac:dyDescent="0.25">
      <c r="B285" s="45"/>
      <c r="D285" s="27"/>
      <c r="E285" s="28"/>
      <c r="F285" s="27"/>
      <c r="G285" s="29"/>
      <c r="H285" s="28"/>
      <c r="I285" s="26" t="str">
        <f t="shared" si="117"/>
        <v/>
      </c>
      <c r="J285" s="26"/>
      <c r="K285" s="26" t="str">
        <f t="shared" si="118"/>
        <v/>
      </c>
      <c r="L285" s="26"/>
      <c r="M285" s="25"/>
      <c r="N285" s="25"/>
      <c r="O285" s="25"/>
      <c r="P285" s="25"/>
      <c r="Q285" s="26"/>
      <c r="R285" s="25"/>
      <c r="S285" s="25"/>
      <c r="T285" s="25"/>
      <c r="U285" s="25"/>
      <c r="V285" s="25"/>
      <c r="W285" s="25"/>
      <c r="X285" s="25"/>
      <c r="Y285" s="25"/>
    </row>
    <row r="286" spans="2:25" ht="12.75" customHeight="1" x14ac:dyDescent="0.25">
      <c r="B286" s="45"/>
      <c r="D286" s="27"/>
      <c r="E286" s="28"/>
      <c r="F286" s="27"/>
      <c r="G286" s="29"/>
      <c r="H286" s="28"/>
      <c r="I286" s="26" t="str">
        <f t="shared" si="117"/>
        <v/>
      </c>
      <c r="J286" s="26"/>
      <c r="K286" s="26" t="str">
        <f t="shared" si="118"/>
        <v/>
      </c>
      <c r="L286" s="26"/>
      <c r="M286" s="25"/>
      <c r="N286" s="25"/>
      <c r="O286" s="25"/>
      <c r="P286" s="25"/>
      <c r="Q286" s="26"/>
      <c r="R286" s="25"/>
      <c r="S286" s="25"/>
      <c r="T286" s="25"/>
      <c r="U286" s="25"/>
      <c r="V286" s="25"/>
      <c r="W286" s="25"/>
      <c r="X286" s="25"/>
      <c r="Y286" s="25"/>
    </row>
    <row r="287" spans="2:25" ht="12.75" customHeight="1" x14ac:dyDescent="0.25">
      <c r="B287" s="45"/>
      <c r="D287" s="27"/>
      <c r="E287" s="28"/>
      <c r="F287" s="27"/>
      <c r="G287" s="29"/>
      <c r="H287" s="28"/>
      <c r="I287" s="26" t="str">
        <f t="shared" si="117"/>
        <v/>
      </c>
      <c r="J287" s="26"/>
      <c r="K287" s="26" t="str">
        <f t="shared" si="118"/>
        <v/>
      </c>
      <c r="L287" s="26"/>
      <c r="M287" s="25"/>
      <c r="N287" s="25"/>
      <c r="O287" s="25"/>
      <c r="P287" s="25"/>
      <c r="Q287" s="26"/>
      <c r="R287" s="25"/>
      <c r="S287" s="25"/>
      <c r="T287" s="25"/>
      <c r="U287" s="25"/>
      <c r="V287" s="25"/>
      <c r="W287" s="25"/>
      <c r="X287" s="25"/>
      <c r="Y287" s="25"/>
    </row>
    <row r="288" spans="2:25" ht="12.75" customHeight="1" x14ac:dyDescent="0.25">
      <c r="B288" s="45"/>
      <c r="D288" s="27"/>
      <c r="E288" s="28"/>
      <c r="F288" s="27"/>
      <c r="G288" s="29"/>
      <c r="H288" s="28"/>
      <c r="I288" s="26" t="str">
        <f t="shared" si="117"/>
        <v/>
      </c>
      <c r="J288" s="26"/>
      <c r="K288" s="26" t="str">
        <f t="shared" si="118"/>
        <v/>
      </c>
      <c r="L288" s="26"/>
      <c r="M288" s="25"/>
      <c r="N288" s="25"/>
      <c r="O288" s="25"/>
      <c r="P288" s="25"/>
      <c r="Q288" s="26"/>
      <c r="R288" s="25"/>
      <c r="S288" s="25"/>
      <c r="T288" s="25"/>
      <c r="U288" s="25"/>
      <c r="V288" s="25"/>
      <c r="W288" s="25"/>
      <c r="X288" s="25"/>
      <c r="Y288" s="25"/>
    </row>
    <row r="289" spans="2:25" ht="12.75" customHeight="1" x14ac:dyDescent="0.25">
      <c r="B289" s="45"/>
      <c r="D289" s="27"/>
      <c r="E289" s="28"/>
      <c r="F289" s="27"/>
      <c r="G289" s="29"/>
      <c r="H289" s="28"/>
      <c r="I289" s="26" t="str">
        <f t="shared" si="117"/>
        <v/>
      </c>
      <c r="J289" s="26"/>
      <c r="K289" s="26" t="str">
        <f t="shared" si="118"/>
        <v/>
      </c>
      <c r="L289" s="26"/>
      <c r="M289" s="25"/>
      <c r="N289" s="25"/>
      <c r="O289" s="25"/>
      <c r="P289" s="25"/>
      <c r="Q289" s="26"/>
      <c r="R289" s="25"/>
      <c r="S289" s="25"/>
      <c r="T289" s="25"/>
      <c r="U289" s="25"/>
      <c r="V289" s="25"/>
      <c r="W289" s="25"/>
      <c r="X289" s="25"/>
      <c r="Y289" s="25"/>
    </row>
    <row r="290" spans="2:25" ht="12.75" customHeight="1" x14ac:dyDescent="0.25">
      <c r="B290" s="45"/>
      <c r="D290" s="27"/>
      <c r="E290" s="28"/>
      <c r="F290" s="27"/>
      <c r="G290" s="29"/>
      <c r="H290" s="28"/>
      <c r="I290" s="26" t="str">
        <f t="shared" si="117"/>
        <v/>
      </c>
      <c r="J290" s="26"/>
      <c r="K290" s="26" t="str">
        <f t="shared" si="118"/>
        <v/>
      </c>
      <c r="L290" s="26"/>
      <c r="M290" s="25"/>
      <c r="N290" s="25"/>
      <c r="O290" s="25"/>
      <c r="P290" s="25"/>
      <c r="Q290" s="26"/>
      <c r="R290" s="25"/>
      <c r="S290" s="25"/>
      <c r="T290" s="25"/>
      <c r="U290" s="25"/>
      <c r="V290" s="25"/>
      <c r="W290" s="25"/>
      <c r="X290" s="25"/>
      <c r="Y290" s="25"/>
    </row>
    <row r="291" spans="2:25" ht="12.75" customHeight="1" x14ac:dyDescent="0.25">
      <c r="B291" s="45"/>
      <c r="D291" s="27"/>
      <c r="E291" s="28"/>
      <c r="F291" s="27"/>
      <c r="G291" s="29"/>
      <c r="H291" s="28"/>
      <c r="I291" s="26" t="str">
        <f t="shared" si="117"/>
        <v/>
      </c>
      <c r="J291" s="26"/>
      <c r="K291" s="26" t="str">
        <f t="shared" si="118"/>
        <v/>
      </c>
      <c r="L291" s="26"/>
      <c r="M291" s="25"/>
      <c r="N291" s="25"/>
      <c r="O291" s="25"/>
      <c r="P291" s="25"/>
      <c r="Q291" s="26"/>
      <c r="R291" s="25"/>
      <c r="S291" s="25"/>
      <c r="T291" s="25"/>
      <c r="U291" s="25"/>
      <c r="V291" s="25"/>
      <c r="W291" s="25"/>
      <c r="X291" s="25"/>
      <c r="Y291" s="25"/>
    </row>
    <row r="292" spans="2:25" ht="12.75" customHeight="1" x14ac:dyDescent="0.25">
      <c r="B292" s="45"/>
      <c r="D292" s="27"/>
      <c r="E292" s="28"/>
      <c r="F292" s="27"/>
      <c r="G292" s="29"/>
      <c r="H292" s="28"/>
      <c r="I292" s="26" t="str">
        <f t="shared" si="117"/>
        <v/>
      </c>
      <c r="J292" s="26"/>
      <c r="K292" s="26" t="str">
        <f t="shared" si="118"/>
        <v/>
      </c>
      <c r="L292" s="26"/>
      <c r="M292" s="25"/>
      <c r="N292" s="25"/>
      <c r="O292" s="25"/>
      <c r="P292" s="25"/>
      <c r="Q292" s="26"/>
      <c r="R292" s="25"/>
      <c r="S292" s="25"/>
      <c r="T292" s="25"/>
      <c r="U292" s="25"/>
      <c r="V292" s="25"/>
      <c r="W292" s="25"/>
      <c r="X292" s="25"/>
      <c r="Y292" s="25"/>
    </row>
    <row r="293" spans="2:25" ht="12.75" customHeight="1" x14ac:dyDescent="0.25">
      <c r="B293" s="45"/>
      <c r="D293" s="27"/>
      <c r="E293" s="28"/>
      <c r="F293" s="27"/>
      <c r="G293" s="29"/>
      <c r="H293" s="28"/>
      <c r="I293" s="26" t="str">
        <f t="shared" si="117"/>
        <v/>
      </c>
      <c r="J293" s="26"/>
      <c r="K293" s="26" t="str">
        <f t="shared" si="118"/>
        <v/>
      </c>
      <c r="L293" s="26"/>
      <c r="M293" s="25"/>
      <c r="N293" s="25"/>
      <c r="O293" s="25"/>
      <c r="P293" s="25"/>
      <c r="Q293" s="26"/>
      <c r="R293" s="25"/>
      <c r="S293" s="25"/>
      <c r="T293" s="25"/>
      <c r="U293" s="25"/>
      <c r="V293" s="25"/>
      <c r="W293" s="25"/>
      <c r="X293" s="25"/>
      <c r="Y293" s="25"/>
    </row>
    <row r="294" spans="2:25" ht="12.75" customHeight="1" x14ac:dyDescent="0.25">
      <c r="B294" s="45"/>
      <c r="D294" s="27"/>
      <c r="E294" s="28"/>
      <c r="F294" s="27"/>
      <c r="G294" s="29"/>
      <c r="H294" s="28"/>
      <c r="I294" s="26" t="str">
        <f t="shared" si="117"/>
        <v/>
      </c>
      <c r="J294" s="26"/>
      <c r="K294" s="26" t="str">
        <f t="shared" si="118"/>
        <v/>
      </c>
      <c r="L294" s="26"/>
      <c r="M294" s="25"/>
      <c r="N294" s="25"/>
      <c r="O294" s="25"/>
      <c r="P294" s="25"/>
      <c r="Q294" s="26"/>
      <c r="R294" s="25"/>
      <c r="S294" s="25"/>
      <c r="T294" s="25"/>
      <c r="U294" s="25"/>
      <c r="V294" s="25"/>
      <c r="W294" s="25"/>
      <c r="X294" s="25"/>
      <c r="Y294" s="25"/>
    </row>
    <row r="295" spans="2:25" ht="12.75" customHeight="1" x14ac:dyDescent="0.25">
      <c r="B295" s="45"/>
      <c r="D295" s="27"/>
      <c r="E295" s="28"/>
      <c r="F295" s="27"/>
      <c r="G295" s="29"/>
      <c r="H295" s="28"/>
      <c r="I295" s="26" t="str">
        <f t="shared" si="117"/>
        <v/>
      </c>
      <c r="J295" s="26"/>
      <c r="K295" s="26" t="str">
        <f t="shared" si="118"/>
        <v/>
      </c>
      <c r="L295" s="26"/>
      <c r="M295" s="25"/>
      <c r="N295" s="25"/>
      <c r="O295" s="25"/>
      <c r="P295" s="25"/>
      <c r="Q295" s="26"/>
      <c r="R295" s="25"/>
      <c r="S295" s="25"/>
      <c r="T295" s="25"/>
      <c r="U295" s="25"/>
      <c r="V295" s="25"/>
      <c r="W295" s="25"/>
      <c r="X295" s="25"/>
      <c r="Y295" s="25"/>
    </row>
    <row r="296" spans="2:25" ht="12.75" customHeight="1" x14ac:dyDescent="0.25">
      <c r="B296" s="45"/>
      <c r="D296" s="27"/>
      <c r="E296" s="28"/>
      <c r="F296" s="27"/>
      <c r="G296" s="29"/>
      <c r="H296" s="28"/>
      <c r="I296" s="26" t="str">
        <f t="shared" si="117"/>
        <v/>
      </c>
      <c r="J296" s="26"/>
      <c r="K296" s="26" t="str">
        <f t="shared" si="118"/>
        <v/>
      </c>
      <c r="L296" s="26"/>
      <c r="M296" s="25"/>
      <c r="N296" s="25"/>
      <c r="O296" s="25"/>
      <c r="P296" s="25"/>
      <c r="Q296" s="26"/>
      <c r="R296" s="25"/>
      <c r="S296" s="25"/>
      <c r="T296" s="25"/>
      <c r="U296" s="25"/>
      <c r="V296" s="25"/>
      <c r="W296" s="25"/>
      <c r="X296" s="25"/>
      <c r="Y296" s="25"/>
    </row>
    <row r="297" spans="2:25" ht="12.75" customHeight="1" x14ac:dyDescent="0.25">
      <c r="B297" s="45"/>
      <c r="D297" s="27"/>
      <c r="E297" s="28"/>
      <c r="F297" s="27"/>
      <c r="G297" s="29"/>
      <c r="H297" s="28"/>
      <c r="I297" s="26" t="str">
        <f t="shared" si="117"/>
        <v/>
      </c>
      <c r="J297" s="26"/>
      <c r="K297" s="26" t="str">
        <f t="shared" si="118"/>
        <v/>
      </c>
      <c r="L297" s="26"/>
      <c r="M297" s="25"/>
      <c r="N297" s="25"/>
      <c r="O297" s="25"/>
      <c r="P297" s="25"/>
      <c r="Q297" s="26"/>
      <c r="R297" s="25"/>
      <c r="S297" s="25"/>
      <c r="T297" s="25"/>
      <c r="U297" s="25"/>
      <c r="V297" s="25"/>
      <c r="W297" s="25"/>
      <c r="X297" s="25"/>
      <c r="Y297" s="25"/>
    </row>
    <row r="298" spans="2:25" ht="12.75" customHeight="1" x14ac:dyDescent="0.25">
      <c r="B298" s="45"/>
      <c r="D298" s="27"/>
      <c r="E298" s="28"/>
      <c r="F298" s="27"/>
      <c r="G298" s="29"/>
      <c r="H298" s="28"/>
      <c r="I298" s="26" t="str">
        <f t="shared" si="117"/>
        <v/>
      </c>
      <c r="J298" s="26"/>
      <c r="K298" s="26" t="str">
        <f t="shared" si="118"/>
        <v/>
      </c>
      <c r="L298" s="26"/>
      <c r="M298" s="25"/>
      <c r="N298" s="25"/>
      <c r="O298" s="25"/>
      <c r="P298" s="25"/>
      <c r="Q298" s="26"/>
      <c r="R298" s="25"/>
      <c r="S298" s="25"/>
      <c r="T298" s="25"/>
      <c r="U298" s="25"/>
      <c r="V298" s="25"/>
      <c r="W298" s="25"/>
      <c r="X298" s="25"/>
      <c r="Y298" s="25"/>
    </row>
    <row r="299" spans="2:25" ht="12.75" customHeight="1" x14ac:dyDescent="0.25">
      <c r="B299" s="45"/>
      <c r="D299" s="27"/>
      <c r="E299" s="28"/>
      <c r="F299" s="27"/>
      <c r="G299" s="29"/>
      <c r="H299" s="28"/>
      <c r="I299" s="26" t="str">
        <f t="shared" si="117"/>
        <v/>
      </c>
      <c r="J299" s="26"/>
      <c r="K299" s="26" t="str">
        <f t="shared" si="118"/>
        <v/>
      </c>
      <c r="L299" s="26"/>
      <c r="M299" s="25"/>
      <c r="N299" s="25"/>
      <c r="O299" s="25"/>
      <c r="P299" s="25"/>
      <c r="Q299" s="26"/>
      <c r="R299" s="25"/>
      <c r="S299" s="25"/>
      <c r="T299" s="25"/>
      <c r="U299" s="25"/>
      <c r="V299" s="25"/>
      <c r="W299" s="25"/>
      <c r="X299" s="25"/>
      <c r="Y299" s="25"/>
    </row>
    <row r="300" spans="2:25" ht="12.75" customHeight="1" x14ac:dyDescent="0.25">
      <c r="B300" s="45"/>
      <c r="D300" s="27"/>
      <c r="E300" s="28"/>
      <c r="F300" s="27"/>
      <c r="G300" s="29"/>
      <c r="H300" s="28"/>
      <c r="I300" s="26" t="str">
        <f t="shared" si="117"/>
        <v/>
      </c>
      <c r="J300" s="26"/>
      <c r="K300" s="26" t="str">
        <f t="shared" si="118"/>
        <v/>
      </c>
      <c r="L300" s="26"/>
      <c r="M300" s="25"/>
      <c r="N300" s="25"/>
      <c r="O300" s="25"/>
      <c r="P300" s="25"/>
      <c r="Q300" s="26"/>
      <c r="R300" s="25"/>
      <c r="S300" s="25"/>
      <c r="T300" s="25"/>
      <c r="U300" s="25"/>
      <c r="V300" s="25"/>
      <c r="W300" s="25"/>
      <c r="X300" s="25"/>
      <c r="Y300" s="25"/>
    </row>
    <row r="301" spans="2:25" ht="12.75" customHeight="1" x14ac:dyDescent="0.25">
      <c r="B301" s="45"/>
      <c r="D301" s="27"/>
      <c r="E301" s="28"/>
      <c r="F301" s="27"/>
      <c r="G301" s="29"/>
      <c r="H301" s="28"/>
      <c r="I301" s="26" t="str">
        <f t="shared" si="117"/>
        <v/>
      </c>
      <c r="J301" s="26"/>
      <c r="K301" s="26" t="str">
        <f t="shared" si="118"/>
        <v/>
      </c>
      <c r="L301" s="26"/>
      <c r="M301" s="25"/>
      <c r="N301" s="25"/>
      <c r="O301" s="25"/>
      <c r="P301" s="25"/>
      <c r="Q301" s="26"/>
      <c r="R301" s="25"/>
      <c r="S301" s="25"/>
      <c r="T301" s="25"/>
      <c r="U301" s="25"/>
      <c r="V301" s="25"/>
      <c r="W301" s="25"/>
      <c r="X301" s="25"/>
      <c r="Y301" s="25"/>
    </row>
    <row r="302" spans="2:25" ht="12.75" customHeight="1" x14ac:dyDescent="0.25">
      <c r="B302" s="45"/>
      <c r="D302" s="27"/>
      <c r="E302" s="28"/>
      <c r="F302" s="27"/>
      <c r="G302" s="29"/>
      <c r="H302" s="28"/>
      <c r="I302" s="26" t="str">
        <f t="shared" si="117"/>
        <v/>
      </c>
      <c r="J302" s="26"/>
      <c r="K302" s="26" t="str">
        <f t="shared" si="118"/>
        <v/>
      </c>
      <c r="L302" s="26"/>
      <c r="M302" s="25"/>
      <c r="N302" s="25"/>
      <c r="O302" s="25"/>
      <c r="P302" s="25"/>
      <c r="Q302" s="26"/>
      <c r="R302" s="25"/>
      <c r="S302" s="25"/>
      <c r="T302" s="25"/>
      <c r="U302" s="25"/>
      <c r="V302" s="25"/>
      <c r="W302" s="25"/>
      <c r="X302" s="25"/>
      <c r="Y302" s="25"/>
    </row>
    <row r="303" spans="2:25" ht="12.75" customHeight="1" x14ac:dyDescent="0.25">
      <c r="B303" s="45"/>
      <c r="D303" s="27"/>
      <c r="E303" s="28"/>
      <c r="F303" s="27"/>
      <c r="G303" s="29"/>
      <c r="H303" s="28"/>
      <c r="I303" s="26" t="str">
        <f t="shared" si="117"/>
        <v/>
      </c>
      <c r="J303" s="26"/>
      <c r="K303" s="26" t="str">
        <f t="shared" si="118"/>
        <v/>
      </c>
      <c r="L303" s="26"/>
      <c r="M303" s="25"/>
      <c r="N303" s="25"/>
      <c r="O303" s="25"/>
      <c r="P303" s="25"/>
      <c r="Q303" s="26"/>
      <c r="R303" s="25"/>
      <c r="S303" s="25"/>
      <c r="T303" s="25"/>
      <c r="U303" s="25"/>
      <c r="V303" s="25"/>
      <c r="W303" s="25"/>
      <c r="X303" s="25"/>
      <c r="Y303" s="25"/>
    </row>
    <row r="304" spans="2:25" ht="12.75" customHeight="1" x14ac:dyDescent="0.25">
      <c r="B304" s="45"/>
      <c r="D304" s="27"/>
      <c r="E304" s="28"/>
      <c r="F304" s="27"/>
      <c r="G304" s="29"/>
      <c r="H304" s="28"/>
      <c r="I304" s="26" t="str">
        <f t="shared" si="117"/>
        <v/>
      </c>
      <c r="J304" s="26"/>
      <c r="K304" s="26" t="str">
        <f t="shared" si="118"/>
        <v/>
      </c>
      <c r="L304" s="26"/>
      <c r="M304" s="25"/>
      <c r="N304" s="25"/>
      <c r="O304" s="25"/>
      <c r="P304" s="25"/>
      <c r="Q304" s="26"/>
      <c r="R304" s="25"/>
      <c r="S304" s="25"/>
      <c r="T304" s="25"/>
      <c r="U304" s="25"/>
      <c r="V304" s="25"/>
      <c r="W304" s="25"/>
      <c r="X304" s="25"/>
      <c r="Y304" s="25"/>
    </row>
    <row r="305" spans="2:25" ht="12.75" customHeight="1" x14ac:dyDescent="0.25">
      <c r="B305" s="45"/>
      <c r="D305" s="27"/>
      <c r="E305" s="28"/>
      <c r="F305" s="27"/>
      <c r="G305" s="29"/>
      <c r="H305" s="28"/>
      <c r="I305" s="26" t="str">
        <f t="shared" si="117"/>
        <v/>
      </c>
      <c r="J305" s="26"/>
      <c r="K305" s="26" t="str">
        <f t="shared" si="118"/>
        <v/>
      </c>
      <c r="L305" s="26"/>
      <c r="M305" s="25"/>
      <c r="N305" s="25"/>
      <c r="O305" s="25"/>
      <c r="P305" s="25"/>
      <c r="Q305" s="26"/>
      <c r="R305" s="25"/>
      <c r="S305" s="25"/>
      <c r="T305" s="25"/>
      <c r="U305" s="25"/>
      <c r="V305" s="25"/>
      <c r="W305" s="25"/>
      <c r="X305" s="25"/>
      <c r="Y305" s="25"/>
    </row>
    <row r="306" spans="2:25" ht="12.75" customHeight="1" x14ac:dyDescent="0.25">
      <c r="B306" s="45"/>
      <c r="D306" s="27"/>
      <c r="E306" s="28"/>
      <c r="F306" s="27"/>
      <c r="G306" s="29"/>
      <c r="H306" s="28"/>
      <c r="I306" s="26" t="str">
        <f t="shared" si="117"/>
        <v/>
      </c>
      <c r="J306" s="26"/>
      <c r="K306" s="26" t="str">
        <f t="shared" si="118"/>
        <v/>
      </c>
      <c r="L306" s="26"/>
      <c r="M306" s="25"/>
      <c r="N306" s="25"/>
      <c r="O306" s="25"/>
      <c r="P306" s="25"/>
      <c r="Q306" s="26"/>
      <c r="R306" s="25"/>
      <c r="S306" s="25"/>
      <c r="T306" s="25"/>
      <c r="U306" s="25"/>
      <c r="V306" s="25"/>
      <c r="W306" s="25"/>
      <c r="X306" s="25"/>
      <c r="Y306" s="26"/>
    </row>
    <row r="307" spans="2:25" ht="12.75" customHeight="1" x14ac:dyDescent="0.25">
      <c r="B307" s="45"/>
      <c r="D307" s="27"/>
      <c r="E307" s="28"/>
      <c r="F307" s="27"/>
      <c r="G307" s="29"/>
      <c r="H307" s="28"/>
      <c r="I307" s="26" t="str">
        <f t="shared" si="117"/>
        <v/>
      </c>
      <c r="J307" s="26"/>
      <c r="K307" s="26" t="str">
        <f t="shared" si="118"/>
        <v/>
      </c>
      <c r="L307" s="26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6"/>
    </row>
    <row r="308" spans="2:25" ht="12.75" customHeight="1" x14ac:dyDescent="0.25">
      <c r="B308" s="45"/>
      <c r="D308" s="27"/>
      <c r="E308" s="28"/>
      <c r="F308" s="27"/>
      <c r="G308" s="29"/>
      <c r="H308" s="28"/>
      <c r="I308" s="26" t="str">
        <f t="shared" si="117"/>
        <v/>
      </c>
      <c r="J308" s="26"/>
      <c r="K308" s="26" t="str">
        <f t="shared" si="118"/>
        <v/>
      </c>
      <c r="L308" s="26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6"/>
    </row>
    <row r="309" spans="2:25" ht="12.75" customHeight="1" x14ac:dyDescent="0.25">
      <c r="B309" s="45"/>
      <c r="D309" s="27"/>
      <c r="E309" s="28"/>
      <c r="F309" s="27"/>
      <c r="G309" s="29"/>
      <c r="H309" s="28"/>
      <c r="I309" s="26" t="str">
        <f t="shared" si="117"/>
        <v/>
      </c>
      <c r="J309" s="26"/>
      <c r="K309" s="26" t="str">
        <f t="shared" si="118"/>
        <v/>
      </c>
      <c r="L309" s="26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6"/>
    </row>
    <row r="310" spans="2:25" ht="12.75" customHeight="1" x14ac:dyDescent="0.25">
      <c r="B310" s="45"/>
      <c r="D310" s="27"/>
      <c r="E310" s="28"/>
      <c r="F310" s="27"/>
      <c r="G310" s="29"/>
      <c r="H310" s="28"/>
      <c r="I310" s="26" t="str">
        <f t="shared" si="117"/>
        <v/>
      </c>
      <c r="J310" s="26"/>
      <c r="K310" s="26" t="str">
        <f t="shared" si="118"/>
        <v/>
      </c>
      <c r="L310" s="26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6"/>
    </row>
    <row r="311" spans="2:25" ht="12.75" customHeight="1" x14ac:dyDescent="0.25">
      <c r="B311" s="45"/>
      <c r="D311" s="27"/>
      <c r="E311" s="28"/>
      <c r="F311" s="27"/>
      <c r="G311" s="29"/>
      <c r="H311" s="28"/>
      <c r="I311" s="26" t="str">
        <f t="shared" si="117"/>
        <v/>
      </c>
      <c r="J311" s="26"/>
      <c r="K311" s="26" t="str">
        <f t="shared" si="118"/>
        <v/>
      </c>
      <c r="L311" s="26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6"/>
    </row>
    <row r="312" spans="2:25" ht="12.75" customHeight="1" x14ac:dyDescent="0.25">
      <c r="B312" s="45"/>
      <c r="D312" s="27"/>
      <c r="E312" s="28"/>
      <c r="F312" s="27"/>
      <c r="G312" s="29"/>
      <c r="H312" s="28"/>
      <c r="I312" s="26" t="str">
        <f t="shared" si="117"/>
        <v/>
      </c>
      <c r="J312" s="26"/>
      <c r="K312" s="26" t="str">
        <f t="shared" si="118"/>
        <v/>
      </c>
      <c r="L312" s="26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2:25" ht="12.75" customHeight="1" x14ac:dyDescent="0.25">
      <c r="B313" s="45"/>
      <c r="D313" s="27"/>
      <c r="E313" s="28"/>
      <c r="F313" s="27"/>
      <c r="G313" s="29"/>
      <c r="H313" s="28"/>
      <c r="I313" s="26" t="str">
        <f t="shared" si="117"/>
        <v/>
      </c>
      <c r="J313" s="26"/>
      <c r="K313" s="26" t="str">
        <f t="shared" si="118"/>
        <v/>
      </c>
      <c r="L313" s="26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2:25" ht="12.75" customHeight="1" x14ac:dyDescent="0.25">
      <c r="B314" s="45"/>
      <c r="D314" s="27"/>
      <c r="E314" s="28"/>
      <c r="F314" s="27"/>
      <c r="G314" s="29"/>
      <c r="H314" s="30"/>
      <c r="I314" s="26" t="str">
        <f t="shared" si="117"/>
        <v/>
      </c>
      <c r="J314" s="26"/>
      <c r="K314" s="26" t="str">
        <f t="shared" si="118"/>
        <v/>
      </c>
      <c r="L314" s="26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2:25" ht="12.75" customHeight="1" x14ac:dyDescent="0.25">
      <c r="B315" s="45"/>
      <c r="D315" s="27"/>
      <c r="E315" s="28"/>
      <c r="F315" s="27"/>
      <c r="G315" s="29"/>
      <c r="H315" s="30"/>
      <c r="I315" s="26" t="str">
        <f t="shared" si="117"/>
        <v/>
      </c>
      <c r="J315" s="26"/>
      <c r="K315" s="26" t="str">
        <f t="shared" si="118"/>
        <v/>
      </c>
      <c r="L315" s="26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2:25" ht="12.75" customHeight="1" x14ac:dyDescent="0.25">
      <c r="B316" s="45"/>
      <c r="D316" s="27"/>
      <c r="E316" s="28"/>
      <c r="F316" s="27"/>
      <c r="G316" s="29"/>
      <c r="H316" s="30"/>
      <c r="I316" s="26" t="str">
        <f t="shared" si="117"/>
        <v/>
      </c>
      <c r="J316" s="26"/>
      <c r="K316" s="26" t="str">
        <f t="shared" si="118"/>
        <v/>
      </c>
      <c r="L316" s="26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2:25" ht="12.75" customHeight="1" x14ac:dyDescent="0.25">
      <c r="B317" s="45"/>
      <c r="D317" s="27"/>
      <c r="E317" s="28"/>
      <c r="F317" s="27"/>
      <c r="G317" s="29"/>
      <c r="H317" s="28"/>
      <c r="I317" s="26" t="str">
        <f t="shared" si="117"/>
        <v/>
      </c>
      <c r="J317" s="26"/>
      <c r="K317" s="26" t="str">
        <f t="shared" si="118"/>
        <v/>
      </c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2:25" ht="12.75" customHeight="1" x14ac:dyDescent="0.25">
      <c r="B318" s="45"/>
      <c r="D318" s="27"/>
      <c r="E318" s="28"/>
      <c r="F318" s="27"/>
      <c r="G318" s="29"/>
      <c r="H318" s="28"/>
      <c r="I318" s="26" t="str">
        <f t="shared" si="117"/>
        <v/>
      </c>
      <c r="J318" s="26"/>
      <c r="K318" s="26" t="str">
        <f t="shared" si="118"/>
        <v/>
      </c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2:25" ht="12.75" customHeight="1" x14ac:dyDescent="0.25">
      <c r="B319" s="45"/>
      <c r="D319" s="27"/>
      <c r="E319" s="28"/>
      <c r="F319" s="27"/>
      <c r="G319" s="29"/>
      <c r="H319" s="28"/>
      <c r="I319" s="26" t="str">
        <f t="shared" si="117"/>
        <v/>
      </c>
      <c r="J319" s="26"/>
      <c r="K319" s="26" t="str">
        <f t="shared" si="118"/>
        <v/>
      </c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2:25" ht="12.75" customHeight="1" x14ac:dyDescent="0.25">
      <c r="B320" s="45"/>
      <c r="D320" s="27"/>
      <c r="E320" s="28"/>
      <c r="F320" s="27"/>
      <c r="G320" s="29"/>
      <c r="H320" s="28"/>
      <c r="I320" s="26" t="str">
        <f t="shared" si="117"/>
        <v/>
      </c>
      <c r="J320" s="26"/>
      <c r="K320" s="26" t="str">
        <f t="shared" si="118"/>
        <v/>
      </c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2:25" ht="12.75" customHeight="1" x14ac:dyDescent="0.25">
      <c r="B321" s="45"/>
      <c r="D321" s="27"/>
      <c r="E321" s="28"/>
      <c r="F321" s="27"/>
      <c r="G321" s="29"/>
      <c r="H321" s="28"/>
      <c r="I321" s="26" t="str">
        <f t="shared" si="117"/>
        <v/>
      </c>
      <c r="J321" s="26"/>
      <c r="K321" s="26" t="str">
        <f t="shared" si="118"/>
        <v/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2:25" ht="12.75" customHeight="1" x14ac:dyDescent="0.25">
      <c r="B322" s="45"/>
      <c r="D322" s="27"/>
      <c r="E322" s="28"/>
      <c r="F322" s="27"/>
      <c r="G322" s="29"/>
      <c r="H322" s="28"/>
      <c r="I322" s="26" t="str">
        <f t="shared" si="117"/>
        <v/>
      </c>
      <c r="J322" s="26"/>
      <c r="K322" s="26" t="str">
        <f t="shared" si="118"/>
        <v/>
      </c>
      <c r="L322" s="26"/>
      <c r="M322" s="25"/>
      <c r="N322" s="25"/>
      <c r="O322" s="25"/>
      <c r="P322" s="25"/>
      <c r="Q322" s="26"/>
      <c r="R322" s="25"/>
      <c r="S322" s="25"/>
      <c r="T322" s="25"/>
      <c r="U322" s="25"/>
      <c r="V322" s="25"/>
      <c r="W322" s="25"/>
      <c r="X322" s="25"/>
      <c r="Y322" s="25"/>
    </row>
    <row r="323" spans="2:25" ht="12.75" customHeight="1" x14ac:dyDescent="0.25">
      <c r="B323" s="45"/>
      <c r="D323" s="27"/>
      <c r="E323" s="28"/>
      <c r="F323" s="27"/>
      <c r="G323" s="29"/>
      <c r="H323" s="28"/>
      <c r="I323" s="26" t="str">
        <f t="shared" si="117"/>
        <v/>
      </c>
      <c r="J323" s="26"/>
      <c r="K323" s="26" t="str">
        <f t="shared" si="118"/>
        <v/>
      </c>
      <c r="L323" s="26"/>
      <c r="M323" s="25"/>
      <c r="N323" s="25"/>
      <c r="O323" s="25"/>
      <c r="P323" s="25"/>
      <c r="Q323" s="26"/>
      <c r="R323" s="25"/>
      <c r="S323" s="25"/>
      <c r="T323" s="25"/>
      <c r="U323" s="25"/>
      <c r="V323" s="25"/>
      <c r="W323" s="25"/>
      <c r="X323" s="25"/>
      <c r="Y323" s="25"/>
    </row>
    <row r="324" spans="2:25" ht="12.75" customHeight="1" x14ac:dyDescent="0.25">
      <c r="B324" s="45"/>
      <c r="D324" s="27"/>
      <c r="E324" s="28"/>
      <c r="F324" s="27"/>
      <c r="G324" s="29"/>
      <c r="H324" s="28"/>
      <c r="I324" s="26" t="str">
        <f t="shared" si="117"/>
        <v/>
      </c>
      <c r="J324" s="26"/>
      <c r="K324" s="26" t="str">
        <f t="shared" si="118"/>
        <v/>
      </c>
      <c r="L324" s="26"/>
      <c r="M324" s="25"/>
      <c r="N324" s="25"/>
      <c r="O324" s="25"/>
      <c r="P324" s="25"/>
      <c r="Q324" s="26"/>
      <c r="R324" s="25"/>
      <c r="S324" s="25"/>
      <c r="T324" s="25"/>
      <c r="U324" s="25"/>
      <c r="V324" s="25"/>
      <c r="W324" s="25"/>
      <c r="X324" s="25"/>
      <c r="Y324" s="25"/>
    </row>
    <row r="325" spans="2:25" ht="12.75" customHeight="1" x14ac:dyDescent="0.25">
      <c r="B325" s="45"/>
      <c r="D325" s="27"/>
      <c r="E325" s="28"/>
      <c r="F325" s="27"/>
      <c r="G325" s="29"/>
      <c r="H325" s="28"/>
      <c r="I325" s="26" t="str">
        <f t="shared" si="117"/>
        <v/>
      </c>
      <c r="J325" s="26"/>
      <c r="K325" s="26" t="str">
        <f t="shared" si="118"/>
        <v/>
      </c>
      <c r="L325" s="26"/>
      <c r="M325" s="25"/>
      <c r="N325" s="25"/>
      <c r="O325" s="25"/>
      <c r="P325" s="25"/>
      <c r="Q325" s="26"/>
      <c r="R325" s="25"/>
      <c r="S325" s="25"/>
      <c r="T325" s="25"/>
      <c r="U325" s="25"/>
      <c r="V325" s="25"/>
      <c r="W325" s="25"/>
      <c r="X325" s="25"/>
      <c r="Y325" s="25"/>
    </row>
    <row r="326" spans="2:25" ht="12.75" customHeight="1" x14ac:dyDescent="0.25">
      <c r="B326" s="45"/>
      <c r="D326" s="31"/>
      <c r="E326" s="30"/>
      <c r="F326" s="31"/>
      <c r="G326" s="32"/>
      <c r="H326" s="30"/>
      <c r="I326" s="33" t="str">
        <f t="shared" si="117"/>
        <v/>
      </c>
      <c r="J326" s="33"/>
      <c r="K326" s="33" t="str">
        <f t="shared" si="118"/>
        <v/>
      </c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</row>
    <row r="327" spans="2:25" ht="12.75" customHeight="1" x14ac:dyDescent="0.25">
      <c r="B327" s="45"/>
      <c r="D327" s="31"/>
      <c r="E327" s="30"/>
      <c r="F327" s="31"/>
      <c r="G327" s="32"/>
      <c r="H327" s="30"/>
      <c r="I327" s="33" t="str">
        <f t="shared" si="117"/>
        <v/>
      </c>
      <c r="J327" s="33"/>
      <c r="K327" s="33" t="str">
        <f t="shared" si="118"/>
        <v/>
      </c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</row>
    <row r="328" spans="2:25" ht="12.75" customHeight="1" x14ac:dyDescent="0.25">
      <c r="B328" s="45"/>
      <c r="D328" s="31"/>
      <c r="E328" s="30"/>
      <c r="F328" s="31"/>
      <c r="G328" s="32"/>
      <c r="H328" s="30"/>
      <c r="I328" s="33" t="str">
        <f t="shared" si="117"/>
        <v/>
      </c>
      <c r="J328" s="33"/>
      <c r="K328" s="33" t="str">
        <f t="shared" si="118"/>
        <v/>
      </c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</row>
    <row r="329" spans="2:25" ht="12.75" customHeight="1" thickBot="1" x14ac:dyDescent="0.3">
      <c r="B329" s="46"/>
      <c r="D329" s="34"/>
      <c r="E329" s="30"/>
      <c r="F329" s="35"/>
      <c r="G329" s="32"/>
      <c r="H329" s="30"/>
      <c r="I329" s="30" t="str">
        <f t="shared" si="117"/>
        <v/>
      </c>
      <c r="J329" s="33"/>
      <c r="K329" s="33" t="str">
        <f t="shared" si="118"/>
        <v/>
      </c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</row>
    <row r="330" spans="2:25" ht="12.75" customHeight="1" thickBot="1" x14ac:dyDescent="0.3">
      <c r="D330" s="67" t="s">
        <v>4</v>
      </c>
      <c r="E330" s="68"/>
      <c r="F330" s="68"/>
      <c r="G330" s="68"/>
      <c r="H330" s="68"/>
      <c r="I330" s="68"/>
      <c r="J330" s="68"/>
      <c r="K330" s="68"/>
      <c r="L330" s="69"/>
      <c r="M330" s="57"/>
      <c r="N330" s="36" t="str">
        <f>IF(N253="","",IF(N270="","",IF(SUM(N271:N329)&lt;&gt;0,SUM(N271:N329),"")))</f>
        <v/>
      </c>
      <c r="O330" s="36" t="str">
        <f t="shared" ref="O330" si="119">IF(O253="","",IF(O270="","",IF(SUM(O271:O329)&lt;&gt;0,SUM(O271:O329),"")))</f>
        <v/>
      </c>
      <c r="P330" s="36"/>
      <c r="Q330" s="36" t="str">
        <f t="shared" ref="Q330" si="120">IF(Q253="","",IF(Q270="","",IF(SUM(Q271:Q329)&lt;&gt;0,SUM(Q271:Q329),"")))</f>
        <v/>
      </c>
      <c r="R330" s="36" t="str">
        <f t="shared" ref="R330" si="121">IF(R253="","",IF(R270="","",IF(SUM(R271:R329)&lt;&gt;0,SUM(R271:R329),"")))</f>
        <v/>
      </c>
      <c r="S330" s="36"/>
      <c r="T330" s="36" t="str">
        <f t="shared" ref="T330" si="122">IF(T253="","",IF(T270="","",IF(SUM(T271:T329)&lt;&gt;0,SUM(T271:T329),"")))</f>
        <v/>
      </c>
      <c r="U330" s="36" t="str">
        <f t="shared" ref="U330" si="123">IF(U253="","",IF(U270="","",IF(SUM(U271:U329)&lt;&gt;0,SUM(U271:U329),"")))</f>
        <v/>
      </c>
      <c r="V330" s="36" t="str">
        <f t="shared" ref="V330" si="124">IF(V253="","",IF(V270="","",IF(SUM(V271:V329)&lt;&gt;0,SUM(V271:V329),"")))</f>
        <v/>
      </c>
      <c r="W330" s="36" t="str">
        <f t="shared" ref="W330" si="125">IF(W253="","",IF(W270="","",IF(SUM(W271:W329)&lt;&gt;0,SUM(W271:W329),"")))</f>
        <v/>
      </c>
      <c r="X330" s="36"/>
      <c r="Y330" s="36" t="str">
        <f t="shared" ref="Y330" si="126">IF(Y253="","",IF(Y270="","",IF(SUM(Y271:Y329)&lt;&gt;0,SUM(Y271:Y329),"")))</f>
        <v/>
      </c>
    </row>
    <row r="331" spans="2:25" ht="12.75" customHeight="1" x14ac:dyDescent="0.25">
      <c r="B331" s="6" t="s">
        <v>19</v>
      </c>
      <c r="D331" s="72" t="s">
        <v>5</v>
      </c>
      <c r="E331" s="73"/>
      <c r="F331" s="73"/>
      <c r="G331" s="73"/>
      <c r="H331" s="73"/>
      <c r="I331" s="73"/>
      <c r="J331" s="73"/>
      <c r="K331" s="73"/>
      <c r="L331" s="74"/>
      <c r="M331" s="56"/>
      <c r="N331" s="37" t="str">
        <f>IF(N253="","",IF(N270="",IF(SUM(COUNTIF(N271:N329,"LS")+COUNTIF(N271:N329,"LUMP"))&gt;0,"LS",""),IF(N330&lt;&gt;"",ROUNDUP(N330,0),"")))</f>
        <v/>
      </c>
      <c r="O331" s="37" t="str">
        <f t="shared" ref="O331" si="127">IF(O253="","",IF(O270="",IF(SUM(COUNTIF(O271:O329,"LS")+COUNTIF(O271:O329,"LUMP"))&gt;0,"LS",""),IF(O330&lt;&gt;"",ROUNDUP(O330,0),"")))</f>
        <v/>
      </c>
      <c r="P331" s="37"/>
      <c r="Q331" s="37" t="str">
        <f t="shared" ref="Q331" si="128">IF(Q253="","",IF(Q270="",IF(SUM(COUNTIF(Q271:Q329,"LS")+COUNTIF(Q271:Q329,"LUMP"))&gt;0,"LS",""),IF(Q330&lt;&gt;"",ROUNDUP(Q330,0),"")))</f>
        <v/>
      </c>
      <c r="R331" s="37" t="str">
        <f t="shared" ref="R331" si="129">IF(R253="","",IF(R270="",IF(SUM(COUNTIF(R271:R329,"LS")+COUNTIF(R271:R329,"LUMP"))&gt;0,"LS",""),IF(R330&lt;&gt;"",ROUNDUP(R330,0),"")))</f>
        <v/>
      </c>
      <c r="S331" s="37"/>
      <c r="T331" s="37" t="str">
        <f t="shared" ref="T331" si="130">IF(T253="","",IF(T270="",IF(SUM(COUNTIF(T271:T329,"LS")+COUNTIF(T271:T329,"LUMP"))&gt;0,"LS",""),IF(T330&lt;&gt;"",ROUNDUP(T330,0),"")))</f>
        <v/>
      </c>
      <c r="U331" s="37" t="str">
        <f t="shared" ref="U331" si="131">IF(U253="","",IF(U270="",IF(SUM(COUNTIF(U271:U329,"LS")+COUNTIF(U271:U329,"LUMP"))&gt;0,"LS",""),IF(U330&lt;&gt;"",ROUNDUP(U330,0),"")))</f>
        <v/>
      </c>
      <c r="V331" s="37" t="str">
        <f t="shared" ref="V331" si="132">IF(V253="","",IF(V270="",IF(SUM(COUNTIF(V271:V329,"LS")+COUNTIF(V271:V329,"LUMP"))&gt;0,"LS",""),IF(V330&lt;&gt;"",ROUNDUP(V330,0),"")))</f>
        <v/>
      </c>
      <c r="W331" s="37" t="str">
        <f t="shared" ref="W331" si="133">IF(W253="","",IF(W270="",IF(SUM(COUNTIF(W271:W329,"LS")+COUNTIF(W271:W329,"LUMP"))&gt;0,"LS",""),IF(W330&lt;&gt;"",ROUNDUP(W330,0),"")))</f>
        <v/>
      </c>
      <c r="X331" s="37"/>
      <c r="Y331" s="37" t="str">
        <f t="shared" ref="Y331" si="134">IF(Y253="","",IF(Y270="",IF(SUM(COUNTIF(Y271:Y329,"LS")+COUNTIF(Y271:Y329,"LUMP"))&gt;0,"LS",""),IF(Y330&lt;&gt;"",ROUNDUP(Y330,0),"")))</f>
        <v/>
      </c>
    </row>
  </sheetData>
  <mergeCells count="105">
    <mergeCell ref="D128:F128"/>
    <mergeCell ref="D143:F143"/>
    <mergeCell ref="Y177:Y188"/>
    <mergeCell ref="U258:U269"/>
    <mergeCell ref="V258:V269"/>
    <mergeCell ref="N96:N107"/>
    <mergeCell ref="Q258:Q269"/>
    <mergeCell ref="R258:R269"/>
    <mergeCell ref="T258:T269"/>
    <mergeCell ref="P96:P107"/>
    <mergeCell ref="S96:S107"/>
    <mergeCell ref="X96:X107"/>
    <mergeCell ref="P177:P188"/>
    <mergeCell ref="S177:S188"/>
    <mergeCell ref="X177:X188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O96:O107"/>
    <mergeCell ref="D189:F189"/>
    <mergeCell ref="D249:L249"/>
    <mergeCell ref="D250:L250"/>
    <mergeCell ref="J176:J188"/>
    <mergeCell ref="D270:F270"/>
    <mergeCell ref="N177:N188"/>
    <mergeCell ref="I95:I107"/>
    <mergeCell ref="K176:K188"/>
    <mergeCell ref="D108:F108"/>
    <mergeCell ref="H95:H107"/>
    <mergeCell ref="N258:N269"/>
    <mergeCell ref="O258:O269"/>
    <mergeCell ref="M177:M188"/>
    <mergeCell ref="D190:F190"/>
    <mergeCell ref="D211:F211"/>
    <mergeCell ref="D9:Y9"/>
    <mergeCell ref="J14:J26"/>
    <mergeCell ref="H14:H26"/>
    <mergeCell ref="L14:L26"/>
    <mergeCell ref="D14:F26"/>
    <mergeCell ref="G14:G26"/>
    <mergeCell ref="K14:K26"/>
    <mergeCell ref="T15:T26"/>
    <mergeCell ref="U15:U26"/>
    <mergeCell ref="V15:V26"/>
    <mergeCell ref="N15:N26"/>
    <mergeCell ref="O15:O26"/>
    <mergeCell ref="Q15:Q26"/>
    <mergeCell ref="R15:R26"/>
    <mergeCell ref="X15:X26"/>
    <mergeCell ref="P15:P26"/>
    <mergeCell ref="M15:M26"/>
    <mergeCell ref="S15:S26"/>
    <mergeCell ref="B257:B270"/>
    <mergeCell ref="Y15:Y26"/>
    <mergeCell ref="D252:Y252"/>
    <mergeCell ref="Y96:Y107"/>
    <mergeCell ref="D171:Y171"/>
    <mergeCell ref="D176:F188"/>
    <mergeCell ref="G176:G188"/>
    <mergeCell ref="H176:H188"/>
    <mergeCell ref="L257:L269"/>
    <mergeCell ref="I176:I188"/>
    <mergeCell ref="W258:W269"/>
    <mergeCell ref="Y258:Y269"/>
    <mergeCell ref="K95:K107"/>
    <mergeCell ref="L95:L107"/>
    <mergeCell ref="D90:Y90"/>
    <mergeCell ref="D95:F107"/>
    <mergeCell ref="G95:G107"/>
    <mergeCell ref="J95:J107"/>
    <mergeCell ref="Q96:Q107"/>
    <mergeCell ref="R96:R107"/>
    <mergeCell ref="T96:T107"/>
    <mergeCell ref="U96:U107"/>
    <mergeCell ref="V96:V107"/>
    <mergeCell ref="W96:W107"/>
    <mergeCell ref="B176:B189"/>
    <mergeCell ref="B95:B108"/>
    <mergeCell ref="W177:W188"/>
    <mergeCell ref="W15:W26"/>
    <mergeCell ref="D168:L168"/>
    <mergeCell ref="D87:L87"/>
    <mergeCell ref="L176:L188"/>
    <mergeCell ref="D169:L169"/>
    <mergeCell ref="O177:O188"/>
    <mergeCell ref="Q177:Q188"/>
    <mergeCell ref="R177:R188"/>
    <mergeCell ref="T177:T188"/>
    <mergeCell ref="U177:U188"/>
    <mergeCell ref="V177:V188"/>
    <mergeCell ref="D51:F51"/>
    <mergeCell ref="D73:F73"/>
    <mergeCell ref="D109:F109"/>
    <mergeCell ref="M96:M107"/>
    <mergeCell ref="D28:F28"/>
    <mergeCell ref="B14:B27"/>
    <mergeCell ref="I14:I26"/>
    <mergeCell ref="D27:F27"/>
    <mergeCell ref="D88:L88"/>
    <mergeCell ref="D120:F120"/>
  </mergeCells>
  <phoneticPr fontId="3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Emerine, Nicholas</cp:lastModifiedBy>
  <cp:lastPrinted>2015-05-18T15:19:41Z</cp:lastPrinted>
  <dcterms:created xsi:type="dcterms:W3CDTF">2004-11-29T18:07:26Z</dcterms:created>
  <dcterms:modified xsi:type="dcterms:W3CDTF">2024-11-19T16:36:00Z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